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30"/>
  <workbookPr/>
  <mc:AlternateContent xmlns:mc="http://schemas.openxmlformats.org/markup-compatibility/2006">
    <mc:Choice Requires="x15">
      <x15ac:absPath xmlns:x15ac="http://schemas.microsoft.com/office/spreadsheetml/2010/11/ac" url="https://drcngo-my.sharepoint.com/personal/nd701_drc_ngo/Documents/Desktop/IAS-BFA-OUA-2022-003/"/>
    </mc:Choice>
  </mc:AlternateContent>
  <xr:revisionPtr revIDLastSave="84" documentId="13_ncr:1_{646667A5-CC1B-4E5B-9961-BE0302681E82}" xr6:coauthVersionLast="47" xr6:coauthVersionMax="47" xr10:uidLastSave="{291A55B5-DEF0-4CFC-B5DE-A4CC9F7075C2}"/>
  <bookViews>
    <workbookView xWindow="-24720" yWindow="540" windowWidth="21600" windowHeight="11325" firstSheet="1" activeTab="1" xr2:uid="{00000000-000D-0000-FFFF-FFFF00000000}"/>
  </bookViews>
  <sheets>
    <sheet name="Annexe A.1 Offre technique" sheetId="1" r:id="rId1"/>
    <sheet name="Annexe A.2 Offre financière" sheetId="3" r:id="rId2"/>
    <sheet name="Sheet1" sheetId="4"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C5" i="3" l="1"/>
  <c r="A12" i="3"/>
  <c r="C4" i="3"/>
  <c r="C45" i="3" l="1"/>
  <c r="B45" i="3"/>
  <c r="A45" i="3"/>
  <c r="C54" i="3"/>
  <c r="B4" i="3" l="1"/>
  <c r="A43" i="3"/>
  <c r="B43" i="3"/>
  <c r="C43" i="3"/>
  <c r="A44" i="3"/>
  <c r="B44" i="3"/>
  <c r="C44" i="3"/>
  <c r="A34" i="3"/>
  <c r="B34" i="3"/>
  <c r="A35" i="3"/>
  <c r="B35" i="3"/>
  <c r="A36" i="3"/>
  <c r="B36" i="3"/>
  <c r="C36" i="3"/>
  <c r="A37" i="3"/>
  <c r="B37" i="3"/>
  <c r="C37" i="3"/>
  <c r="A42" i="3"/>
  <c r="B42" i="3"/>
  <c r="A5" i="3"/>
  <c r="B5" i="3"/>
  <c r="B8" i="3"/>
  <c r="C8" i="3"/>
  <c r="B12" i="3"/>
  <c r="C12" i="3"/>
  <c r="A13" i="3"/>
  <c r="B13" i="3"/>
  <c r="C13" i="3"/>
  <c r="A14" i="3"/>
  <c r="B14" i="3"/>
  <c r="C14" i="3"/>
  <c r="A15" i="3"/>
  <c r="B15" i="3"/>
  <c r="C15" i="3"/>
  <c r="A16" i="3"/>
  <c r="B16" i="3"/>
  <c r="C16" i="3"/>
  <c r="A17" i="3"/>
  <c r="B17" i="3"/>
  <c r="C17" i="3"/>
  <c r="A18" i="3"/>
  <c r="B18" i="3"/>
  <c r="C18" i="3"/>
  <c r="A19" i="3"/>
  <c r="B19" i="3"/>
  <c r="C19" i="3"/>
  <c r="A20" i="3"/>
  <c r="B20" i="3"/>
  <c r="C20" i="3"/>
  <c r="A22" i="3"/>
  <c r="B22" i="3"/>
  <c r="C22" i="3"/>
  <c r="A28" i="3"/>
  <c r="B28" i="3"/>
  <c r="C28" i="3"/>
  <c r="A29" i="3"/>
  <c r="B29" i="3"/>
  <c r="C29" i="3"/>
  <c r="A30" i="3"/>
  <c r="B30" i="3"/>
  <c r="C30" i="3"/>
  <c r="I1" i="3" l="1"/>
  <c r="A51" i="3" l="1"/>
  <c r="C52" i="3"/>
  <c r="C51" i="3"/>
  <c r="D8" i="3"/>
  <c r="F5" i="3"/>
  <c r="F8" i="3"/>
  <c r="F12" i="3"/>
  <c r="F13" i="3"/>
  <c r="F14" i="3"/>
  <c r="F4" i="3"/>
  <c r="E5" i="3"/>
  <c r="E8" i="3"/>
  <c r="E12" i="3"/>
  <c r="E13" i="3"/>
  <c r="E14" i="3"/>
  <c r="A4" i="3"/>
  <c r="F3" i="3"/>
  <c r="E3" i="3"/>
  <c r="B3" i="3"/>
  <c r="C3" i="3"/>
  <c r="D3" i="3"/>
  <c r="A3" i="3"/>
  <c r="D1" i="3"/>
  <c r="C1" i="3"/>
</calcChain>
</file>

<file path=xl/sharedStrings.xml><?xml version="1.0" encoding="utf-8"?>
<sst xmlns="http://schemas.openxmlformats.org/spreadsheetml/2006/main" count="190" uniqueCount="119">
  <si>
    <t>IAS no. de référence :</t>
  </si>
  <si>
    <t>IAS-BFA-OUA-2022-003</t>
  </si>
  <si>
    <t xml:space="preserve">Lot 1 Matériel informatique </t>
  </si>
  <si>
    <r>
      <rPr>
        <b/>
        <i/>
        <sz val="10"/>
        <color theme="1"/>
        <rFont val="Calibri"/>
        <family val="2"/>
      </rPr>
      <t>À remplir par le DRC</t>
    </r>
  </si>
  <si>
    <r>
      <rPr>
        <b/>
        <sz val="10"/>
        <color theme="1"/>
        <rFont val="Calibri"/>
        <family val="2"/>
      </rPr>
      <t>#</t>
    </r>
  </si>
  <si>
    <t>Articles demandés</t>
  </si>
  <si>
    <r>
      <rPr>
        <b/>
        <sz val="10"/>
        <color theme="1"/>
        <rFont val="Calibri"/>
        <family val="2"/>
      </rPr>
      <t>Spécifications</t>
    </r>
  </si>
  <si>
    <t>Quantité estimée</t>
  </si>
  <si>
    <t>Articles  proposés (précisez la marque, le modèle et l’ensemble des spécifications)</t>
  </si>
  <si>
    <r>
      <rPr>
        <b/>
        <sz val="10"/>
        <color theme="1"/>
        <rFont val="Calibri"/>
        <family val="2"/>
      </rPr>
      <t>Pays d’origine</t>
    </r>
  </si>
  <si>
    <r>
      <rPr>
        <b/>
        <sz val="10"/>
        <color theme="1"/>
        <rFont val="Calibri"/>
        <family val="2"/>
      </rPr>
      <t>Quantité proposée</t>
    </r>
  </si>
  <si>
    <t>Ordinateur portable 1 version professionnel standard</t>
  </si>
  <si>
    <t xml:space="preserve"> -Processeur Intel® Core™ i5-1235U (jusqu’à 4,4 GHz avec la technologie Intel® Turbo Boost, mémoire cache L3 12 Mo, 10 cœurs, 12 threads)
'-Ecran 15,6 pouces 
'-Écran LED diagonale UWVA antireflet FHD (1920x1080), 1000 nits, pour webcam IR et Sure View Gen3)        
'-8 GB DDR4-3200 PC4 SO-DIMM memory (1 DIMM)
'-Disque dur 512 GB PCIe NVMe SSD
'-Haut-parleurs stéréo, microphone intégré (mono ou double entrée)
'-Carte Intel® Dual Band Wireless 802.11a/b/g/n/ac (2x2) Wi-Fi® et Bluetooth® 5, 0 LTE-Advanced Cat. 
-'1 Logements d'extension 1 SD (Prend en charge SD, SDHC, SDXC.)
-1 port USB 3.1 Gen 1 Type-C™ (alimentation électrique, DisplayPort™); 2 ports USB 3.1 Gen 1; 1 port USB 2.0 (port d'alimentation); 1 port HDMI 1.4b; 1 port RJ-45; 1 prise combinée casque/microphone; 1 prise d'alimentation secteur
'-Clavier AZERTY Premium authentique, étanche avec rétro-éclairage en option; Pavé Clickpad avec prise en charge de gestes multipoints
'-Carte réseau Realtek 10/100/1000 GbE, d'empreintes digitales
'- Licence Windows 10 Professionnel 64 avec licence authentique
'-Batterie Li-ion 3 cellules longue durée 45 Wh, Garantie sur site de 1 an (pièces et reparations)</t>
  </si>
  <si>
    <t>Ordinateur portable 2 version professionnel hight end</t>
  </si>
  <si>
    <t xml:space="preserve">   -Processeur Intel® Core™ i7-1235U  Intel® Iris® Xe Graphics (jusqu’à 4,4 GHz avec la technologie Intel® Turbo Boost, mémoire cache L3 12 Mo, 10 cœurs, 12 threads)
'-Ecran 15,6 pouces                        
'-Écran LED diagonale UWVA antireflet FHD (1920x1080), 1000 nits, pour webcam IR et Sure View Gen3)  
'-16 GB DDR4-3200 PC4 SO-DIMM memory (1 DIMM)
'-Disque dur 512 GB PCIe NVMe SSD
'-Haut-parleurs stéréo, microphone intégré (mono ou double entrée)
'-Carte Intel® Dual Band Wireless 802.11a/b/g/n/ac (2x2) Wi-Fi® et Bluetooth® 5, 0 LTE-Advanced Cat. 
-'1 Logements d'extension 1 SD (Prend en charge SD, SDHC, SDXC.)
-1 port USB 3.1 Gen 1 Type-C™ (alimentation électrique, DisplayPort™); 2 ports USB 3.1 Gen 1; 1 port USB 2.0 (port d'alimentation); 1 port HDMI 1.4b; 1 port RJ-45; 1 prise combinée casque/microphone; 1 prise d'alimentation secteur
'-Clavier AZERTY Premium authentique, étanche avec rétro-éclairage en option; Pavé Clickpad avec prise en charge de gestes multipoints
'-Carte réseau Realtek 10/100/1000 GbE, d'empreintes digitales
'- Licence Windows 10 Professionnel 64 avec licence authentique
'-Batterie Li-ion 3 cellules longue durée 45 Wh, Garantie sur site de 1 an (pièces et reparations)</t>
  </si>
  <si>
    <t>Ordinateur portable 3 version professionnel standard</t>
  </si>
  <si>
    <t>-Processeur Intel® Core™ i5-1235U (jusqu’à 4,4 GHz avec la technologie Intel® Turbo Boost, mémoire cache L3 12 Mo, 10 cœurs, 12 threads
'-Écran 13,3" de diagonale, FHD (1920 x 1080), IPS, lunette étroite, antireflet, 250 nits, 45 % NTSC, [12,14,15,16])  
'-8 GB DDR4-3200 PC4 SO-DIMM memory (1 DIMM)
'-Disque dur 512 GB PCIe NVMe SSD
'-Haut-parleurs stéréo, microphone intégré (mono ou B6double entrée)
'-Carte Intel® Dual Band Wireless 802.11a/b/g/n/ac (2x2) Wi-Fi® et Bluetooth® 5, 0 LTE-Advanced Cat. 
-'1 Logements d'extension 1 SD (Prend en charge SD, SDHC, SDXC.)
-1 port USB 3.1 Gen 1 Type-C™ (alimentation électrique, DisplayPort™); 2 ports USB 3.1 Gen 1; 1 port USB 2.0 (port d'alimentation); 1 port HDMI 1.4b; 1 port RJ-45; 1 prise combinée casque/microphone; 1 prise d'alimentation secteur
'-Clavier AZERTY Premium authentique, étanche avec rétro-éclairage en option; Pavé Clickpad avec prise en charge de gestes multipoints
'-Carte réseau Realtek 10/100/1000 GbE, d'empreintes digitales
'- Licence Windows 10 Professionnel 64 avec licence authentique
'-Batterie Li-ion 3 cellules longue durée 45 Wh, Garantie sur site de 1 an (pièces et reparations)</t>
  </si>
  <si>
    <t>Ordinateur portable 4 version professionnel hight end</t>
  </si>
  <si>
    <t>-Processeur Intel® Core™ i7-1235U  Intel® Iris® Xe Graphics (jusqu’à 4,4 GHz avec la technologie Intel® Turbo Boost, mémoire cache L3 12 Mo, 10 cœurs, 12 threads)
'-Écran 13,3" de diagonale, FHD (1920 x 1080), IPS, lunette étroite, antireflet, 250 nits, 45 % NTSC, [12,14,15,16])  
'-32 GB DDR4-3200 PC4 SO-DIMM memory (1 DIMM)
'-Disque dur 512 GB PCIe NVMe SSD
'-Haut-parleurs stéréo, microphone intégré (mono ou double entrée)
'-Carte Intel® Dual Band Wireless 802.11a/b/g/n/ac (2x2) Wi-Fi® et Bluetooth® 5, 0 LTE-Advanced Cat. 
-'1 Logements d'extension 1 SD (Prend en charge SD, SDHC, SDXC.)
-1 port USB 3.1 Gen 1 Type-C™ (alimentation électrique, DisplayPort™); 2 ports USB 3.1 Gen 1; 1 port USB 2.0 (port d'alimentation); 1 port HDMI 1.4b; 1 port RJ-45; 1 prise combinée casque/microphone; 1 prise d'alimentation secteur
'-Clavier AZERTY Premium authentique, étanche avec rétro-éclairage en option; Pavé Clickpad avec prise en charge de gestes multipoints
'-Carte réseau Realtek 10/100/1000 GbE, d'empreintes digitales
'- Licence Windows 10 Professionnel 64 avec licence authentique
'-Batterie Li-ion 3 cellules longue durée 45 Wh, Garantie sur site de 1 an (pièces et reparations)</t>
  </si>
  <si>
    <t>Ordinateur de Bureau 1 version professionnel standard</t>
  </si>
  <si>
    <t>Système d'exploitation	Windows 10 Professionnel 64 avec licenceWindows 
Intel® Core™ i5-10xx
8 Go de mémoire SDRAM
256 Go de stockage SSD PCIe
Carte graphique Intel® UHD 630
Ecran HP 23 pouce
Clavier azerty</t>
  </si>
  <si>
    <t>Ordinateur de Bureau 2 version professionnel hight end</t>
  </si>
  <si>
    <t xml:space="preserve">Système d'exploitation	Windows 10 Professionnel 64bits avec licence
Windows 10 Professionnel 64
Intel® Core™ i5-10xx
16 Go de mémoire
SSD 256 GB PCIe® NVMe™ TLC M.2
Lecteur optique	Graveur DVD HP ultra-plat 9,5 mm
Baies pour lecteurs externes	1 lecteur de disque optique ultraplat
Un lecteur de disque optique 5,25"
Baies pour lecteurs internes	1 disque dur 2,5 pouces
2 disques durs 3,5 pouces
Numéro de note de bas de page des compartiments d'unité
Carte graphique Intel® UHD 630
Ecran 23 pouce
Clavier azerty </t>
  </si>
  <si>
    <t>Ecran 24 pouces</t>
  </si>
  <si>
    <t>-Ecran Taille de l'écran: 60,5 cm (23.8 "), Résolution de l'écran: 1920 x 1080 pixels, Type HD: Full HD, Technologie d'affichage: LED, Temps de réponse: 5 ms, Rapport hauteur / largeur d'origine: 16: 9, Angle de vision horizontal: 178 ° , Angle de vision vertical: 178 °. Montage VESA. Certifié Energy Star, Couleur du produit: Noir
'-</t>
  </si>
  <si>
    <t>Ecran  22 pouces</t>
  </si>
  <si>
    <t>Product Dimensions	17.63 x 48.97 x 38.08 cm; 3.11 Kilograms
Item model number	HP 22W
Manufacturer	Hp
Color	Black
Standing screen display size	54.61 Centimeters
Screen Resolution	1920*1080
Resolution	1920*1080
Number of HDMI Ports	1
Item Weight	3.11 kg</t>
  </si>
  <si>
    <t xml:space="preserve">Souris sans fil avec pile </t>
  </si>
  <si>
    <t xml:space="preserve">Souris sans fil optique, Résolution du capteur: 1 000, Portée : Environ 10 m, 
type pile AAA  à fournir
</t>
  </si>
  <si>
    <t xml:space="preserve">Clavier sans fil avec pile  </t>
  </si>
  <si>
    <t>-Clavier sans fils + Souris sans fils optique, Résolution du capteur: 1 000, Portée : Environ 10 m, 
type pile AAA  à fournir
Durée de vie de la batterie 36 mois</t>
  </si>
  <si>
    <t>Sac à dos pour ordinateur</t>
  </si>
  <si>
    <t>Sacs à Dos pour ordinateur 15.6 pouce, Tissu résistant à l'eau; Compartiment séparé rembourré pour ordinateur portable; Compartiment à accès rapide;Poche antivol; Bandoulière réglable</t>
  </si>
  <si>
    <t xml:space="preserve">Sac  pour ordinateur en Bandoulière </t>
  </si>
  <si>
    <t>Sacs  pour ordinateur 15.6 pouce, Tissu résistant à l'eau; Compartiment séparé rembourré pour ordinateur portable; Compartiment à accès rapide;Poche antivol; Bandoulière réglable</t>
  </si>
  <si>
    <t>Imprimante jet d'encre 1</t>
  </si>
  <si>
    <t>voir annexe fiche technique</t>
  </si>
  <si>
    <t>Imprimante jet d'encre 2</t>
  </si>
  <si>
    <t>Imprimante laserjet blanc noir 1</t>
  </si>
  <si>
    <t xml:space="preserve">voir annexe fiche technique </t>
  </si>
  <si>
    <t>Imprimante laserjet blanc noir 2</t>
  </si>
  <si>
    <t>Imprimante laserjet blanc noir 3</t>
  </si>
  <si>
    <t xml:space="preserve">Imprimante Color LaserJet </t>
  </si>
  <si>
    <t>scanner de haute performance</t>
  </si>
  <si>
    <t>voir Annexe fiche technique</t>
  </si>
  <si>
    <t>scanner de faible encombrement</t>
  </si>
  <si>
    <t>Scanner à plat</t>
  </si>
  <si>
    <t>Windows 10, 8/8.1, 7
Mac OS X v10.9 (Mavericks), OS X v10.10 (Yosemite)
Pour du texte et des images : PDF, JPEG, PNG, BMP, TIFF, TXT (texte), RTF (texte enrichi) et PDF avec possibilité de recherche
Recto verso électronique en un seul passage
Taille de numérisation (chargeur auto) maximale 216 x 3 100 mm
Taille de numérisation, maximum 216 x 297 mm
Taille de numérisation chargeur auto (minimale) 89 x 148 mm
Taille de numérisation, minimum 25,4 x 25,4 mm
Jusqu'à 600 ppp (couleur et monochrome, chargeur automatique de documents)
Jusqu'à 1 200 ppp (couleur et monochrome, scanner à plat)
Jusqu'à 20 ppm/40 ipm (noir et blanc, gris et couleur, 300 ppp)
Reconnaissance optique des caractères A4 vers RTF (200 ppp, 1 bits) : environ 9,26 s pour la numérisation d'une seule image
Vitesse de la tâche
Photo couleur 10 x 15 cm vers fichier (200 ppp, 24 bits, TIFF) : environ 6,8 s pour numérisation d'images multiples, environ 3,1 s pour la numérisation d'une seule image
Photo couleur 10 x 15 cm vers e-mail (150 ppp, 24 bits) : environ 3,7 s pour la numérisation d'une seule image
PDF A4 vers e-mail (300 ppp, 24 bits) : environ 11,3 s pour la numérisation d'une seule image
Reconnaissance optique des caractères A4 vers RTF (200 ppp, 24 bits) : environ 14,96 s pour la numérisation d'une seule image
Mémoire, standard 64 Mo
Connectivité, standard USB 2,0
Logiciels fournis
Pilote de périphérique pour scanner HP, pilote de numérisation HP WIA, pilote de numérisation HP TWAIN (certifié), HP Scan, utilitaire HP Scanner Tools, HP Event Handler (bouton), programme d'installation HP Windows, I.R.I.S. Readiris Pro, I.R.I.S. Cardiris, SDK (kit de développement logiciel), LPDF (fichier avec un lien pour télécharger un logiciel), pas de logiciel Mac sur CD.
Dimensions minimales (L x P x H) 451 x 351 x 122 mm
Tension d'entrée : De 90 à 264 V CA, 50/60 Hz 4,73 watts (prêt), 1,68 watts (veille), 0,13 watt (arrêt automatique), 0,14 watt (arrêt manuel)</t>
  </si>
  <si>
    <t>Copieur 1</t>
  </si>
  <si>
    <t>Copieur 2</t>
  </si>
  <si>
    <t>Onduleur  1500 VA</t>
  </si>
  <si>
    <t xml:space="preserve">Puissance : 1 500 VA
Multiprises prises électriques en sortie
Batterie remplaçable
Voyants LED indicateurs de fonctionnement, mode batterie, batterie à remplacer et surcharge
Alarme audible (passage en mode batterie, surcharge, etc.)
Autonomie : Environ 15 minutes
Régulation automatique de la tension
</t>
  </si>
  <si>
    <t>Projecteur 1</t>
  </si>
  <si>
    <t>Projecteur 2 (mini projector)</t>
  </si>
  <si>
    <t>Voir annexe fiche technique</t>
  </si>
  <si>
    <t>Adaptateur HDMI VGA</t>
  </si>
  <si>
    <t>NA</t>
  </si>
  <si>
    <t>Multiprise USB 4 ports</t>
  </si>
  <si>
    <t>Multiprise USB 6 ports</t>
  </si>
  <si>
    <t>Clé USB de 16 Go</t>
  </si>
  <si>
    <t xml:space="preserve"> Clé USB
    Type d'Interface : USB 3.0
    Vitesse de lecture : Jusqu'à 150 Mo/s</t>
  </si>
  <si>
    <t>Clé USB de 32 Go</t>
  </si>
  <si>
    <t xml:space="preserve"> Clé USB
    Type d'Interface : USB 3.0
    Vitesse de lecture : Jusqu'à 150 Mo/s </t>
  </si>
  <si>
    <t>Disque dur externe</t>
  </si>
  <si>
    <t>Disque dur SSD vitesse jusqu'à 540MB/S au moins + sac de transport de 1 To</t>
  </si>
  <si>
    <t xml:space="preserve">Disque dur 2,5 pouce avec anti choc + sac de transport de 1To </t>
  </si>
  <si>
    <t xml:space="preserve">Batterie externe </t>
  </si>
  <si>
    <t>10 000 mAh</t>
  </si>
  <si>
    <t>Batterie externe</t>
  </si>
  <si>
    <t>20 000 mAh</t>
  </si>
  <si>
    <t>100 000 mAh</t>
  </si>
  <si>
    <t xml:space="preserve">Casque filaire avec Micro </t>
  </si>
  <si>
    <t>Logitech</t>
  </si>
  <si>
    <t xml:space="preserve">Mini Clavier pavé numérique </t>
  </si>
  <si>
    <t>18 Touches compatible Windows</t>
  </si>
  <si>
    <t xml:space="preserve">Pieuvre  de conférence </t>
  </si>
  <si>
    <t>Jabra Speak 810 
 Connexion filaire sur PC/Mac
- Connexion sans fil Bluetooth sur mobile / tablette
- Version optimisée pour Skype for Business
- Autonomie en conversation : 15 heures
- Couverture à 360°
- Dimensions : 120 x 120 x 33 mm</t>
  </si>
  <si>
    <t xml:space="preserve">Jabra Speak 510+
Dongle et câble USB intégrés pour connexion sur ordinateur
Bluetooth 3.0 via le dongle USB
Son HQ large bandeCompatible communications uinifiées
DSP : annulation des échos
 Voyant LED intuitif
Micro antibruit omnidirectionnel, couverture à 360°
Touche Secret
Touches Raccrocher/Décrocher
Commande du volume
Autonomie en conversation 15h
Prise jack 3,5mm
Recharge via USB
</t>
  </si>
  <si>
    <t>Enceinte portable dont batterie intégré avec microphone sans fils</t>
  </si>
  <si>
    <r>
      <rPr>
        <b/>
        <i/>
        <sz val="10"/>
        <color theme="1"/>
        <rFont val="Calibri"/>
        <family val="2"/>
      </rPr>
      <t>À remplir par le soumissionnaire</t>
    </r>
  </si>
  <si>
    <t xml:space="preserve">Date de livraison demandée : </t>
  </si>
  <si>
    <t>10 Jours calendaires</t>
  </si>
  <si>
    <r>
      <rPr>
        <b/>
        <sz val="10"/>
        <color theme="1"/>
        <rFont val="Calibri"/>
        <family val="2"/>
      </rPr>
      <t>Date de livraison proposée :</t>
    </r>
  </si>
  <si>
    <r>
      <rPr>
        <b/>
        <sz val="10"/>
        <color theme="1"/>
        <rFont val="Calibri"/>
        <family val="2"/>
      </rPr>
      <t>Conditions de livraison demandées (ajouter l’INCOTERM si nécessaire)</t>
    </r>
  </si>
  <si>
    <t>INCOTERM DDP: livraison en vrac ou en kit (mise en kit par le fournisseur dans les entrepôts de DRC).</t>
  </si>
  <si>
    <r>
      <rPr>
        <b/>
        <sz val="10"/>
        <color theme="1"/>
        <rFont val="Calibri"/>
        <family val="2"/>
      </rPr>
      <t>Conditions de livraison proposées (l’INCOTERM doit être mentionné)</t>
    </r>
  </si>
  <si>
    <t>Lieu de livraison demandé :</t>
  </si>
  <si>
    <t xml:space="preserve">Bureaux DRC Kaya, Dori, Ouagadougou </t>
  </si>
  <si>
    <r>
      <rPr>
        <b/>
        <sz val="10"/>
        <color theme="1"/>
        <rFont val="Calibri"/>
        <family val="2"/>
      </rPr>
      <t>Lieu de livraison proposé :</t>
    </r>
  </si>
  <si>
    <r>
      <rPr>
        <b/>
        <sz val="10"/>
        <color theme="1"/>
        <rFont val="Calibri"/>
        <family val="2"/>
      </rPr>
      <t>Période de validité minimale demandée :</t>
    </r>
  </si>
  <si>
    <t>365 jours (avec la possibilité d'extension de 180 jours)</t>
  </si>
  <si>
    <r>
      <rPr>
        <b/>
        <sz val="10"/>
        <color theme="1"/>
        <rFont val="Calibri"/>
        <family val="2"/>
      </rPr>
      <t>Période de validité de l’offre proposée :</t>
    </r>
  </si>
  <si>
    <t xml:space="preserve">Durée de garantie </t>
  </si>
  <si>
    <t>1 an</t>
  </si>
  <si>
    <t xml:space="preserve">Service après vente </t>
  </si>
  <si>
    <t>A proposer</t>
  </si>
  <si>
    <t xml:space="preserve">La totalité des articles commandés devra etre livré avec une prise secteur format européens </t>
  </si>
  <si>
    <t>titre :</t>
  </si>
  <si>
    <r>
      <rPr>
        <b/>
        <sz val="10"/>
        <color theme="1"/>
        <rFont val="Calibri"/>
        <family val="2"/>
      </rPr>
      <t>Personne de contact :</t>
    </r>
  </si>
  <si>
    <r>
      <rPr>
        <b/>
        <sz val="10"/>
        <color theme="1"/>
        <rFont val="Calibri"/>
        <family val="2"/>
      </rPr>
      <t>Adresse :</t>
    </r>
  </si>
  <si>
    <r>
      <rPr>
        <b/>
        <sz val="10"/>
        <color theme="1"/>
        <rFont val="Calibri"/>
        <family val="2"/>
      </rPr>
      <t>Téléphone :</t>
    </r>
  </si>
  <si>
    <r>
      <rPr>
        <b/>
        <sz val="10"/>
        <color theme="1"/>
        <rFont val="Calibri"/>
        <family val="2"/>
      </rPr>
      <t>Adresse e-mail :</t>
    </r>
  </si>
  <si>
    <r>
      <rPr>
        <b/>
        <sz val="10"/>
        <color theme="1"/>
        <rFont val="Calibri"/>
        <family val="2"/>
      </rPr>
      <t xml:space="preserve">Date : </t>
    </r>
  </si>
  <si>
    <r>
      <rPr>
        <b/>
        <sz val="10"/>
        <color theme="1"/>
        <rFont val="Calibri"/>
        <family val="2"/>
      </rPr>
      <t>Signé par un représentant dûment autorisé de la société :</t>
    </r>
  </si>
  <si>
    <r>
      <rPr>
        <b/>
        <sz val="10"/>
        <color theme="1"/>
        <rFont val="Calibri"/>
        <family val="2"/>
      </rPr>
      <t>Titre :</t>
    </r>
  </si>
  <si>
    <r>
      <rPr>
        <b/>
        <sz val="10"/>
        <color theme="1"/>
        <rFont val="Calibri"/>
        <family val="2"/>
      </rPr>
      <t>Nom en lettres capitales :</t>
    </r>
  </si>
  <si>
    <r>
      <rPr>
        <b/>
        <sz val="10"/>
        <color theme="1"/>
        <rFont val="Calibri"/>
        <family val="2"/>
      </rPr>
      <t xml:space="preserve">Cachet de la société </t>
    </r>
  </si>
  <si>
    <t xml:space="preserve">Observation : si vos principaux critères définissent des délais, des conditions ou des lieux de livraison, assurez-vous que les informations mentionnées ci-dessus soient identiques. </t>
  </si>
  <si>
    <t>Prix unitaire TTC pour livraison  à Kaya</t>
  </si>
  <si>
    <t>Prix unitaire TTC pour livraison  à Dori</t>
  </si>
  <si>
    <t>Prix unitaire TTC pour livraison  à Ouagadougou</t>
  </si>
  <si>
    <r>
      <rPr>
        <b/>
        <sz val="12"/>
        <color theme="1"/>
        <rFont val="Calibri"/>
        <family val="2"/>
      </rPr>
      <t>Autres coûts (précisez)</t>
    </r>
  </si>
  <si>
    <t xml:space="preserve">Note pour le soumissionnaire : reportez ici toutes les informations de la colonne E de l’offre technique et inscrivez le prix unitaire TTC  et le prix total  TTC </t>
  </si>
  <si>
    <r>
      <rPr>
        <b/>
        <sz val="10"/>
        <color theme="1"/>
        <rFont val="Calibri"/>
        <family val="2"/>
      </rPr>
      <t>Lieu de livraison demandé :</t>
    </r>
  </si>
  <si>
    <r>
      <rPr>
        <b/>
        <sz val="10"/>
        <color theme="1"/>
        <rFont val="Calibri"/>
        <family val="2"/>
      </rPr>
      <t>Devise de l’appel d’offres :</t>
    </r>
  </si>
  <si>
    <t>F CFA</t>
  </si>
  <si>
    <r>
      <rPr>
        <b/>
        <sz val="10"/>
        <color theme="1"/>
        <rFont val="Calibri"/>
        <family val="2"/>
      </rPr>
      <t>Devise de l’offre :</t>
    </r>
  </si>
  <si>
    <r>
      <rPr>
        <b/>
        <sz val="10"/>
        <color theme="1"/>
        <rFont val="Calibri"/>
        <family val="2"/>
      </rPr>
      <t>Nom de la société :</t>
    </r>
  </si>
  <si>
    <r>
      <rPr>
        <b/>
        <sz val="10"/>
        <color theme="1"/>
        <rFont val="Calibri"/>
        <family val="2"/>
      </rPr>
      <t>Date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</si>
</sst>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_-* #,##0_-;\-* #,##0_-;_-* &quot;-&quot;??_-;_-@_-"/>
  </numFmts>
  <fonts count="13">
    <font>
      <sz val="11"/>
      <color theme="1"/>
      <name val="Calibri"/>
      <family val="2"/>
      <scheme val="minor"/>
    </font>
    <font>
      <sz val="10"/>
      <color theme="1"/>
      <name val="Calibri"/>
      <family val="2"/>
    </font>
    <font>
      <b/>
      <sz val="10"/>
      <color theme="1"/>
      <name val="Calibri"/>
      <family val="2"/>
    </font>
    <font>
      <b/>
      <i/>
      <sz val="10"/>
      <color theme="1"/>
      <name val="Calibri"/>
      <family val="2"/>
    </font>
    <font>
      <sz val="10"/>
      <color theme="1"/>
      <name val="Calibri"/>
      <family val="2"/>
      <scheme val="minor"/>
    </font>
    <font>
      <b/>
      <sz val="10"/>
      <color theme="1"/>
      <name val="Calibri"/>
      <family val="2"/>
      <scheme val="minor"/>
    </font>
    <font>
      <b/>
      <sz val="10"/>
      <color rgb="FFFF0000"/>
      <name val="Calibri"/>
      <family val="2"/>
      <scheme val="minor"/>
    </font>
    <font>
      <b/>
      <sz val="10"/>
      <color rgb="FFFF0000"/>
      <name val="Calibri"/>
      <family val="2"/>
    </font>
    <font>
      <sz val="11"/>
      <color theme="1"/>
      <name val="Calibri"/>
      <family val="2"/>
      <scheme val="minor"/>
    </font>
    <font>
      <b/>
      <sz val="10"/>
      <name val="Calibri"/>
      <family val="2"/>
    </font>
    <font>
      <b/>
      <u/>
      <sz val="10"/>
      <color theme="1"/>
      <name val="Calibri"/>
      <family val="2"/>
    </font>
    <font>
      <b/>
      <sz val="12"/>
      <color theme="1"/>
      <name val="Calibri"/>
      <family val="2"/>
      <scheme val="minor"/>
    </font>
    <font>
      <b/>
      <sz val="12"/>
      <color theme="1"/>
      <name val="Calibri"/>
      <family val="2"/>
    </font>
  </fonts>
  <fills count="7">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
      <patternFill patternType="solid">
        <fgColor theme="2" tint="-9.9978637043366805E-2"/>
        <bgColor indexed="64"/>
      </patternFill>
    </fill>
    <fill>
      <patternFill patternType="solid">
        <fgColor theme="1" tint="0.499984740745262"/>
        <bgColor indexed="64"/>
      </patternFill>
    </fill>
  </fills>
  <borders count="4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top style="medium">
        <color indexed="64"/>
      </top>
      <bottom style="thin">
        <color auto="1"/>
      </bottom>
      <diagonal/>
    </border>
    <border>
      <left style="thin">
        <color auto="1"/>
      </left>
      <right style="thin">
        <color auto="1"/>
      </right>
      <top style="thin">
        <color auto="1"/>
      </top>
      <bottom/>
      <diagonal/>
    </border>
    <border>
      <left/>
      <right style="medium">
        <color indexed="64"/>
      </right>
      <top style="thin">
        <color auto="1"/>
      </top>
      <bottom style="thin">
        <color auto="1"/>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thin">
        <color auto="1"/>
      </left>
      <right style="medium">
        <color indexed="64"/>
      </right>
      <top style="medium">
        <color indexed="64"/>
      </top>
      <bottom style="thin">
        <color auto="1"/>
      </bottom>
      <diagonal/>
    </border>
    <border>
      <left style="medium">
        <color indexed="64"/>
      </left>
      <right/>
      <top style="thin">
        <color auto="1"/>
      </top>
      <bottom style="thin">
        <color auto="1"/>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medium">
        <color indexed="64"/>
      </right>
      <top/>
      <bottom style="thin">
        <color auto="1"/>
      </bottom>
      <diagonal/>
    </border>
    <border>
      <left/>
      <right/>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indexed="64"/>
      </left>
      <right/>
      <top/>
      <bottom/>
      <diagonal/>
    </border>
    <border>
      <left style="medium">
        <color indexed="64"/>
      </left>
      <right style="thin">
        <color indexed="64"/>
      </right>
      <top/>
      <bottom style="medium">
        <color indexed="64"/>
      </bottom>
      <diagonal/>
    </border>
    <border>
      <left style="medium">
        <color rgb="FF000000"/>
      </left>
      <right/>
      <top style="medium">
        <color rgb="FF000000"/>
      </top>
      <bottom style="thin">
        <color auto="1"/>
      </bottom>
      <diagonal/>
    </border>
    <border>
      <left/>
      <right/>
      <top style="medium">
        <color rgb="FF000000"/>
      </top>
      <bottom style="thin">
        <color auto="1"/>
      </bottom>
      <diagonal/>
    </border>
    <border>
      <left/>
      <right style="medium">
        <color rgb="FF000000"/>
      </right>
      <top style="medium">
        <color rgb="FF000000"/>
      </top>
      <bottom style="thin">
        <color auto="1"/>
      </bottom>
      <diagonal/>
    </border>
    <border>
      <left style="medium">
        <color rgb="FF000000"/>
      </left>
      <right/>
      <top style="thin">
        <color auto="1"/>
      </top>
      <bottom style="thin">
        <color auto="1"/>
      </bottom>
      <diagonal/>
    </border>
    <border>
      <left style="thin">
        <color auto="1"/>
      </left>
      <right style="medium">
        <color rgb="FF000000"/>
      </right>
      <top style="thin">
        <color auto="1"/>
      </top>
      <bottom style="thin">
        <color auto="1"/>
      </bottom>
      <diagonal/>
    </border>
    <border>
      <left style="medium">
        <color rgb="FF000000"/>
      </left>
      <right/>
      <top style="thin">
        <color auto="1"/>
      </top>
      <bottom/>
      <diagonal/>
    </border>
    <border>
      <left/>
      <right style="medium">
        <color rgb="FF000000"/>
      </right>
      <top style="thin">
        <color auto="1"/>
      </top>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auto="1"/>
      </left>
      <right/>
      <top style="thin">
        <color auto="1"/>
      </top>
      <bottom/>
      <diagonal/>
    </border>
    <border>
      <left style="thin">
        <color rgb="FF000000"/>
      </left>
      <right style="thin">
        <color rgb="FF000000"/>
      </right>
      <top/>
      <bottom style="medium">
        <color rgb="FF000000"/>
      </bottom>
      <diagonal/>
    </border>
    <border>
      <left/>
      <right style="medium">
        <color indexed="64"/>
      </right>
      <top/>
      <bottom/>
      <diagonal/>
    </border>
    <border>
      <left style="medium">
        <color indexed="64"/>
      </left>
      <right/>
      <top style="thin">
        <color auto="1"/>
      </top>
      <bottom style="medium">
        <color indexed="64"/>
      </bottom>
      <diagonal/>
    </border>
    <border>
      <left/>
      <right style="thin">
        <color auto="1"/>
      </right>
      <top style="thin">
        <color auto="1"/>
      </top>
      <bottom style="medium">
        <color indexed="64"/>
      </bottom>
      <diagonal/>
    </border>
    <border>
      <left style="thin">
        <color auto="1"/>
      </left>
      <right/>
      <top/>
      <bottom style="medium">
        <color indexed="64"/>
      </bottom>
      <diagonal/>
    </border>
  </borders>
  <cellStyleXfs count="2">
    <xf numFmtId="0" fontId="0" fillId="0" borderId="0"/>
    <xf numFmtId="164" fontId="8" fillId="0" borderId="0" applyFont="0" applyFill="0" applyBorder="0" applyAlignment="0" applyProtection="0"/>
  </cellStyleXfs>
  <cellXfs count="97">
    <xf numFmtId="0" fontId="0" fillId="0" borderId="0" xfId="0"/>
    <xf numFmtId="0" fontId="1" fillId="0" borderId="1" xfId="0" applyFont="1" applyBorder="1" applyAlignment="1">
      <alignment horizontal="center" vertical="center" wrapText="1"/>
    </xf>
    <xf numFmtId="0" fontId="4" fillId="0" borderId="0" xfId="0" applyFont="1"/>
    <xf numFmtId="0" fontId="2" fillId="2" borderId="1" xfId="0" applyFont="1" applyFill="1" applyBorder="1" applyAlignment="1">
      <alignment horizontal="center" vertical="center" wrapText="1"/>
    </xf>
    <xf numFmtId="0" fontId="5" fillId="4" borderId="0" xfId="0" applyFont="1" applyFill="1" applyAlignment="1">
      <alignment horizontal="left" vertical="center"/>
    </xf>
    <xf numFmtId="0" fontId="4" fillId="2" borderId="0" xfId="0" applyFont="1" applyFill="1"/>
    <xf numFmtId="0" fontId="4" fillId="4" borderId="0" xfId="0" applyFont="1" applyFill="1"/>
    <xf numFmtId="0" fontId="2" fillId="2" borderId="1" xfId="0" applyFont="1" applyFill="1" applyBorder="1" applyAlignment="1">
      <alignment vertical="center" wrapText="1"/>
    </xf>
    <xf numFmtId="0" fontId="2" fillId="2" borderId="12" xfId="0" applyFont="1" applyFill="1" applyBorder="1" applyAlignment="1">
      <alignment horizontal="center" vertical="center" wrapText="1"/>
    </xf>
    <xf numFmtId="0" fontId="1" fillId="0" borderId="12" xfId="0" applyFont="1" applyBorder="1" applyAlignment="1">
      <alignment horizontal="center" vertical="center" wrapText="1"/>
    </xf>
    <xf numFmtId="0" fontId="2" fillId="2" borderId="12" xfId="0" applyFont="1" applyFill="1" applyBorder="1" applyAlignment="1">
      <alignment vertical="center" wrapText="1"/>
    </xf>
    <xf numFmtId="0" fontId="2" fillId="2" borderId="14" xfId="0" applyFont="1" applyFill="1" applyBorder="1" applyAlignment="1">
      <alignment vertical="center" wrapText="1"/>
    </xf>
    <xf numFmtId="0" fontId="1" fillId="0" borderId="13" xfId="0" applyFont="1" applyBorder="1" applyAlignment="1">
      <alignment horizontal="center" vertical="center" wrapText="1"/>
    </xf>
    <xf numFmtId="0" fontId="2" fillId="2" borderId="23" xfId="0" applyFont="1" applyFill="1" applyBorder="1" applyAlignment="1">
      <alignment vertical="center" wrapText="1"/>
    </xf>
    <xf numFmtId="0" fontId="1" fillId="0" borderId="19" xfId="0" applyFont="1" applyBorder="1" applyAlignment="1">
      <alignmen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0" xfId="0" applyFont="1"/>
    <xf numFmtId="0" fontId="2" fillId="2" borderId="2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6" fillId="0" borderId="0" xfId="0" applyFont="1" applyAlignment="1">
      <alignment horizontal="left"/>
    </xf>
    <xf numFmtId="0" fontId="9" fillId="4" borderId="0" xfId="0" applyFont="1" applyFill="1" applyAlignment="1">
      <alignment horizontal="left" vertical="center"/>
    </xf>
    <xf numFmtId="0" fontId="9" fillId="0" borderId="0" xfId="0" applyFont="1" applyAlignment="1">
      <alignment horizontal="left" vertical="center"/>
    </xf>
    <xf numFmtId="165" fontId="1" fillId="0" borderId="12" xfId="1" applyNumberFormat="1" applyFont="1" applyBorder="1" applyAlignment="1">
      <alignment horizontal="center" vertical="center" wrapText="1"/>
    </xf>
    <xf numFmtId="164" fontId="1" fillId="0" borderId="1" xfId="1" applyFont="1" applyBorder="1" applyAlignment="1">
      <alignment horizontal="center" vertical="center" wrapText="1"/>
    </xf>
    <xf numFmtId="165" fontId="1" fillId="0" borderId="1" xfId="1" applyNumberFormat="1" applyFont="1" applyBorder="1" applyAlignment="1">
      <alignment horizontal="center" vertical="center" wrapText="1"/>
    </xf>
    <xf numFmtId="3" fontId="1" fillId="0" borderId="13" xfId="0" applyNumberFormat="1" applyFont="1" applyBorder="1" applyAlignment="1">
      <alignment horizontal="center" vertical="center" wrapText="1"/>
    </xf>
    <xf numFmtId="0" fontId="1" fillId="0" borderId="1" xfId="0" quotePrefix="1" applyFont="1" applyBorder="1" applyAlignment="1">
      <alignment horizontal="center" vertical="center" wrapText="1"/>
    </xf>
    <xf numFmtId="0" fontId="1" fillId="0" borderId="18" xfId="0" applyFont="1" applyBorder="1" applyAlignment="1">
      <alignment horizontal="center" vertical="center" wrapText="1"/>
    </xf>
    <xf numFmtId="0" fontId="1" fillId="0" borderId="18" xfId="0" quotePrefix="1" applyFont="1" applyBorder="1" applyAlignment="1">
      <alignment horizontal="center" vertical="center" wrapText="1"/>
    </xf>
    <xf numFmtId="0" fontId="2" fillId="2" borderId="27" xfId="0" applyFont="1" applyFill="1" applyBorder="1" applyAlignment="1">
      <alignment vertical="center" wrapText="1"/>
    </xf>
    <xf numFmtId="0" fontId="1" fillId="0" borderId="23" xfId="0" applyFont="1" applyBorder="1" applyAlignment="1">
      <alignment horizontal="center" vertical="center" wrapText="1"/>
    </xf>
    <xf numFmtId="0" fontId="1" fillId="0" borderId="30" xfId="0" applyFont="1" applyBorder="1" applyAlignment="1">
      <alignment horizontal="center" vertical="center" wrapText="1"/>
    </xf>
    <xf numFmtId="0" fontId="1" fillId="0" borderId="31" xfId="0" applyFont="1" applyBorder="1" applyAlignment="1">
      <alignment horizontal="center" vertical="center" wrapText="1"/>
    </xf>
    <xf numFmtId="0" fontId="2" fillId="2" borderId="30" xfId="0" applyFont="1" applyFill="1" applyBorder="1" applyAlignment="1">
      <alignment vertical="center" wrapText="1"/>
    </xf>
    <xf numFmtId="0" fontId="2" fillId="2" borderId="33" xfId="0" applyFont="1" applyFill="1" applyBorder="1" applyAlignment="1">
      <alignment vertical="center" wrapText="1"/>
    </xf>
    <xf numFmtId="0" fontId="3" fillId="3" borderId="34" xfId="0" applyFont="1" applyFill="1" applyBorder="1" applyAlignment="1">
      <alignment horizontal="center" vertical="center" wrapText="1"/>
    </xf>
    <xf numFmtId="0" fontId="2" fillId="2" borderId="37" xfId="0" applyFont="1" applyFill="1" applyBorder="1" applyAlignment="1">
      <alignment horizontal="center" vertical="center" wrapText="1"/>
    </xf>
    <xf numFmtId="0" fontId="2" fillId="2" borderId="38" xfId="0" applyFont="1" applyFill="1" applyBorder="1" applyAlignment="1">
      <alignment horizontal="center" vertical="center" wrapText="1"/>
    </xf>
    <xf numFmtId="0" fontId="1" fillId="0" borderId="37" xfId="0" applyFont="1" applyBorder="1" applyAlignment="1">
      <alignment horizontal="center" vertical="center" wrapText="1"/>
    </xf>
    <xf numFmtId="0" fontId="1" fillId="0" borderId="38" xfId="0" applyFont="1" applyBorder="1" applyAlignment="1">
      <alignment horizontal="center" vertical="center" wrapText="1"/>
    </xf>
    <xf numFmtId="0" fontId="1" fillId="0" borderId="39" xfId="0" applyFont="1" applyBorder="1" applyAlignment="1">
      <alignment horizontal="center" vertical="center" wrapText="1"/>
    </xf>
    <xf numFmtId="0" fontId="1" fillId="0" borderId="40" xfId="0" applyFont="1" applyBorder="1" applyAlignment="1">
      <alignment horizontal="center" vertical="center" wrapText="1"/>
    </xf>
    <xf numFmtId="0" fontId="1" fillId="0" borderId="41" xfId="0" applyFont="1" applyBorder="1" applyAlignment="1">
      <alignment horizontal="center" vertical="center" wrapText="1"/>
    </xf>
    <xf numFmtId="0" fontId="1" fillId="0" borderId="42" xfId="0" applyFont="1" applyBorder="1" applyAlignment="1">
      <alignment horizontal="center" vertical="center" wrapText="1"/>
    </xf>
    <xf numFmtId="0" fontId="2" fillId="2" borderId="2" xfId="0" applyFont="1" applyFill="1" applyBorder="1" applyAlignment="1">
      <alignment horizontal="center" vertical="center" wrapText="1"/>
    </xf>
    <xf numFmtId="3" fontId="1" fillId="0" borderId="2" xfId="0" applyNumberFormat="1" applyFont="1" applyBorder="1" applyAlignment="1">
      <alignment horizontal="center" vertical="center" wrapText="1"/>
    </xf>
    <xf numFmtId="0" fontId="1" fillId="0" borderId="43" xfId="0" applyFont="1" applyBorder="1" applyAlignment="1">
      <alignment horizontal="center" vertical="center" wrapText="1"/>
    </xf>
    <xf numFmtId="0" fontId="5" fillId="0" borderId="24" xfId="0" applyFont="1" applyBorder="1" applyAlignment="1">
      <alignment horizontal="center" vertical="center"/>
    </xf>
    <xf numFmtId="0" fontId="4" fillId="0" borderId="44" xfId="0" applyFont="1" applyBorder="1"/>
    <xf numFmtId="0" fontId="4" fillId="0" borderId="1" xfId="0" applyFont="1" applyBorder="1"/>
    <xf numFmtId="164" fontId="1" fillId="0" borderId="18" xfId="1" applyFont="1" applyBorder="1" applyAlignment="1">
      <alignment horizontal="center" vertical="center" wrapText="1"/>
    </xf>
    <xf numFmtId="164" fontId="1" fillId="0" borderId="5" xfId="1" applyFont="1" applyBorder="1" applyAlignment="1">
      <alignment horizontal="center" vertical="center" wrapText="1"/>
    </xf>
    <xf numFmtId="0" fontId="11" fillId="2" borderId="1" xfId="0" applyFont="1" applyFill="1" applyBorder="1" applyAlignment="1">
      <alignment horizontal="left" wrapText="1"/>
    </xf>
    <xf numFmtId="0" fontId="1" fillId="6" borderId="0" xfId="0" applyFont="1" applyFill="1" applyAlignment="1">
      <alignment horizontal="center" vertical="center" wrapText="1"/>
    </xf>
    <xf numFmtId="165" fontId="1" fillId="6" borderId="0" xfId="1" applyNumberFormat="1" applyFont="1" applyFill="1" applyBorder="1" applyAlignment="1">
      <alignment horizontal="center" vertical="center" wrapText="1"/>
    </xf>
    <xf numFmtId="0" fontId="6" fillId="6" borderId="0" xfId="0" applyFont="1" applyFill="1" applyAlignment="1">
      <alignment horizontal="center" vertical="center" wrapText="1"/>
    </xf>
    <xf numFmtId="0" fontId="5" fillId="6" borderId="0" xfId="0" applyFont="1" applyFill="1" applyAlignment="1">
      <alignment horizontal="right"/>
    </xf>
    <xf numFmtId="164" fontId="4" fillId="6" borderId="0" xfId="1" applyFont="1" applyFill="1" applyBorder="1"/>
    <xf numFmtId="0" fontId="5" fillId="6" borderId="0" xfId="0" applyFont="1" applyFill="1" applyAlignment="1">
      <alignment horizontal="right" wrapText="1"/>
    </xf>
    <xf numFmtId="0" fontId="2" fillId="2" borderId="25"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1" fillId="0" borderId="16"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9" xfId="0" applyFont="1" applyBorder="1" applyAlignment="1">
      <alignment horizontal="center" vertical="center" wrapText="1"/>
    </xf>
    <xf numFmtId="0" fontId="5" fillId="0" borderId="0" xfId="0" applyFont="1" applyAlignment="1">
      <alignment horizontal="center" vertical="center"/>
    </xf>
    <xf numFmtId="0" fontId="10" fillId="5" borderId="0" xfId="0" applyFont="1" applyFill="1" applyAlignment="1">
      <alignment horizontal="left" vertical="top" wrapText="1"/>
    </xf>
    <xf numFmtId="0" fontId="2" fillId="5" borderId="0" xfId="0" applyFont="1" applyFill="1" applyAlignment="1">
      <alignment horizontal="left" vertical="top" wrapText="1"/>
    </xf>
    <xf numFmtId="0" fontId="3" fillId="3" borderId="35" xfId="0" applyFont="1" applyFill="1" applyBorder="1" applyAlignment="1">
      <alignment horizontal="center" vertical="center" wrapText="1"/>
    </xf>
    <xf numFmtId="0" fontId="3" fillId="3" borderId="36"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3" fillId="3" borderId="29" xfId="0" applyFont="1" applyFill="1" applyBorder="1" applyAlignment="1">
      <alignment horizontal="center" vertical="center" wrapText="1"/>
    </xf>
    <xf numFmtId="0" fontId="3" fillId="3" borderId="28" xfId="0" applyFont="1" applyFill="1" applyBorder="1" applyAlignment="1">
      <alignment horizontal="center" vertical="center" wrapText="1"/>
    </xf>
    <xf numFmtId="0" fontId="3" fillId="3" borderId="32" xfId="0" applyFont="1" applyFill="1" applyBorder="1" applyAlignment="1">
      <alignment horizontal="center" vertical="center" wrapText="1"/>
    </xf>
    <xf numFmtId="0" fontId="1" fillId="0" borderId="2" xfId="0" applyFont="1" applyBorder="1" applyAlignment="1">
      <alignment horizontal="center" vertical="center" wrapText="1"/>
    </xf>
    <xf numFmtId="0" fontId="2" fillId="2" borderId="12" xfId="0" applyFont="1" applyFill="1" applyBorder="1" applyAlignment="1">
      <alignment vertical="center" wrapText="1"/>
    </xf>
    <xf numFmtId="0" fontId="2" fillId="2" borderId="1" xfId="0" applyFont="1" applyFill="1" applyBorder="1" applyAlignment="1">
      <alignment vertical="center" wrapText="1"/>
    </xf>
    <xf numFmtId="0" fontId="2" fillId="2" borderId="14" xfId="0" applyFont="1" applyFill="1" applyBorder="1" applyAlignment="1">
      <alignment vertical="center" wrapText="1"/>
    </xf>
    <xf numFmtId="0" fontId="2" fillId="2" borderId="15" xfId="0" applyFont="1" applyFill="1" applyBorder="1" applyAlignment="1">
      <alignment vertical="center" wrapText="1"/>
    </xf>
    <xf numFmtId="0" fontId="3" fillId="3" borderId="7"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2" fillId="2" borderId="23" xfId="0" applyFont="1" applyFill="1" applyBorder="1" applyAlignment="1">
      <alignment vertical="center" wrapText="1"/>
    </xf>
    <xf numFmtId="0" fontId="2" fillId="2" borderId="4" xfId="0" applyFont="1" applyFill="1" applyBorder="1" applyAlignment="1">
      <alignment vertical="center" wrapText="1"/>
    </xf>
    <xf numFmtId="0" fontId="2" fillId="5" borderId="45" xfId="0" applyFont="1" applyFill="1" applyBorder="1" applyAlignment="1">
      <alignment horizontal="left" vertical="top" wrapText="1"/>
    </xf>
    <xf numFmtId="0" fontId="3" fillId="3" borderId="22"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7" fillId="0" borderId="6" xfId="0" applyFont="1" applyBorder="1" applyAlignment="1">
      <alignment horizontal="center" vertical="center" wrapText="1"/>
    </xf>
    <xf numFmtId="0" fontId="7" fillId="0" borderId="0" xfId="0" applyFont="1" applyAlignment="1">
      <alignment horizontal="center" vertical="center" wrapText="1"/>
    </xf>
    <xf numFmtId="0" fontId="7" fillId="0" borderId="48" xfId="0" applyFont="1" applyBorder="1" applyAlignment="1">
      <alignment horizontal="center" vertical="center" wrapText="1"/>
    </xf>
    <xf numFmtId="0" fontId="7" fillId="0" borderId="24" xfId="0" applyFont="1" applyBorder="1" applyAlignment="1">
      <alignment horizontal="center" vertical="center" wrapText="1"/>
    </xf>
    <xf numFmtId="0" fontId="2" fillId="2" borderId="46" xfId="0" applyFont="1" applyFill="1" applyBorder="1" applyAlignment="1">
      <alignment vertical="center" wrapText="1"/>
    </xf>
    <xf numFmtId="0" fontId="2" fillId="2" borderId="47" xfId="0" applyFont="1" applyFill="1" applyBorder="1" applyAlignment="1">
      <alignment vertical="center" wrapText="1"/>
    </xf>
    <xf numFmtId="0" fontId="3" fillId="3" borderId="11" xfId="0" applyFont="1" applyFill="1" applyBorder="1" applyAlignment="1">
      <alignment horizontal="center" vertical="center" wrapText="1"/>
    </xf>
  </cellXfs>
  <cellStyles count="2">
    <cellStyle name="Millier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298450</xdr:colOff>
      <xdr:row>0</xdr:row>
      <xdr:rowOff>514350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08050" cy="51435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298450</xdr:colOff>
      <xdr:row>0</xdr:row>
      <xdr:rowOff>514350</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08050" cy="51435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0"/>
  <sheetViews>
    <sheetView showWhiteSpace="0" view="pageLayout" topLeftCell="A44" zoomScale="92" zoomScaleNormal="120" zoomScalePageLayoutView="92" workbookViewId="0">
      <selection activeCell="C50" sqref="C50:D50"/>
    </sheetView>
  </sheetViews>
  <sheetFormatPr defaultColWidth="8.7109375" defaultRowHeight="12.75" customHeight="1"/>
  <cols>
    <col min="1" max="1" width="5.5703125" style="2" customWidth="1"/>
    <col min="2" max="2" width="14.7109375" style="2" customWidth="1"/>
    <col min="3" max="3" width="57.28515625" style="2" customWidth="1"/>
    <col min="4" max="4" width="12.28515625" style="2" customWidth="1"/>
    <col min="5" max="5" width="20.28515625" style="2" customWidth="1"/>
    <col min="6" max="6" width="21.28515625" style="2" customWidth="1"/>
    <col min="7" max="7" width="21" style="2" customWidth="1"/>
    <col min="8" max="16384" width="8.7109375" style="2"/>
  </cols>
  <sheetData>
    <row r="1" spans="1:7" ht="42.75" customHeight="1">
      <c r="A1" s="5"/>
      <c r="B1" s="6"/>
      <c r="C1" s="22" t="s">
        <v>0</v>
      </c>
      <c r="D1" s="23" t="s">
        <v>1</v>
      </c>
      <c r="E1" s="21"/>
      <c r="F1" s="68" t="s">
        <v>2</v>
      </c>
      <c r="G1" s="68"/>
    </row>
    <row r="2" spans="1:7">
      <c r="A2" s="82" t="s">
        <v>3</v>
      </c>
      <c r="B2" s="83"/>
      <c r="C2" s="83"/>
      <c r="D2" s="84"/>
      <c r="E2" s="37"/>
      <c r="F2" s="71"/>
      <c r="G2" s="72"/>
    </row>
    <row r="3" spans="1:7" ht="79.5" customHeight="1">
      <c r="A3" s="8" t="s">
        <v>4</v>
      </c>
      <c r="B3" s="3" t="s">
        <v>5</v>
      </c>
      <c r="C3" s="3" t="s">
        <v>6</v>
      </c>
      <c r="D3" s="46" t="s">
        <v>7</v>
      </c>
      <c r="E3" s="38" t="s">
        <v>8</v>
      </c>
      <c r="F3" s="3" t="s">
        <v>9</v>
      </c>
      <c r="G3" s="39" t="s">
        <v>10</v>
      </c>
    </row>
    <row r="4" spans="1:7" ht="380.65" customHeight="1">
      <c r="A4" s="9">
        <v>1</v>
      </c>
      <c r="B4" s="1" t="s">
        <v>11</v>
      </c>
      <c r="C4" s="28" t="s">
        <v>12</v>
      </c>
      <c r="D4" s="15">
        <v>50</v>
      </c>
      <c r="E4" s="40"/>
      <c r="F4" s="1"/>
      <c r="G4" s="41"/>
    </row>
    <row r="5" spans="1:7" ht="355.5" customHeight="1">
      <c r="A5" s="9">
        <v>2</v>
      </c>
      <c r="B5" s="1" t="s">
        <v>13</v>
      </c>
      <c r="C5" s="28" t="s">
        <v>14</v>
      </c>
      <c r="D5" s="15">
        <v>20</v>
      </c>
      <c r="E5" s="40"/>
      <c r="F5" s="1"/>
      <c r="G5" s="41"/>
    </row>
    <row r="6" spans="1:7" ht="355.5" customHeight="1">
      <c r="A6" s="9">
        <v>3</v>
      </c>
      <c r="B6" s="1" t="s">
        <v>15</v>
      </c>
      <c r="C6" s="28" t="s">
        <v>16</v>
      </c>
      <c r="D6" s="15">
        <v>15</v>
      </c>
      <c r="E6" s="40"/>
      <c r="F6" s="1"/>
      <c r="G6" s="41"/>
    </row>
    <row r="7" spans="1:7" ht="355.5" customHeight="1">
      <c r="A7" s="9">
        <v>4</v>
      </c>
      <c r="B7" s="1" t="s">
        <v>17</v>
      </c>
      <c r="C7" s="28" t="s">
        <v>18</v>
      </c>
      <c r="D7" s="15">
        <v>15</v>
      </c>
      <c r="E7" s="40"/>
      <c r="F7" s="1"/>
      <c r="G7" s="41"/>
    </row>
    <row r="8" spans="1:7" ht="231.75" customHeight="1">
      <c r="A8" s="9">
        <v>5</v>
      </c>
      <c r="B8" s="1" t="s">
        <v>19</v>
      </c>
      <c r="C8" s="1" t="s">
        <v>20</v>
      </c>
      <c r="D8" s="15">
        <v>25</v>
      </c>
      <c r="E8" s="40"/>
      <c r="F8" s="1"/>
      <c r="G8" s="41"/>
    </row>
    <row r="9" spans="1:7" ht="302.25" customHeight="1">
      <c r="A9" s="9">
        <v>6</v>
      </c>
      <c r="B9" s="1" t="s">
        <v>21</v>
      </c>
      <c r="C9" s="1" t="s">
        <v>22</v>
      </c>
      <c r="D9" s="15">
        <v>25</v>
      </c>
      <c r="E9" s="40"/>
      <c r="F9" s="1"/>
      <c r="G9" s="41"/>
    </row>
    <row r="10" spans="1:7" ht="135" customHeight="1">
      <c r="A10" s="9">
        <v>7</v>
      </c>
      <c r="B10" s="1" t="s">
        <v>23</v>
      </c>
      <c r="C10" s="28" t="s">
        <v>24</v>
      </c>
      <c r="D10" s="47">
        <v>25</v>
      </c>
      <c r="E10" s="40"/>
      <c r="F10" s="1"/>
      <c r="G10" s="41"/>
    </row>
    <row r="11" spans="1:7" ht="179.65" customHeight="1">
      <c r="A11" s="9">
        <v>8</v>
      </c>
      <c r="B11" s="1" t="s">
        <v>25</v>
      </c>
      <c r="C11" s="1" t="s">
        <v>26</v>
      </c>
      <c r="D11" s="15">
        <v>15</v>
      </c>
      <c r="E11" s="40"/>
      <c r="F11" s="1"/>
      <c r="G11" s="41"/>
    </row>
    <row r="12" spans="1:7" ht="56.85" customHeight="1">
      <c r="A12" s="9">
        <v>9</v>
      </c>
      <c r="B12" s="1" t="s">
        <v>27</v>
      </c>
      <c r="C12" s="1" t="s">
        <v>28</v>
      </c>
      <c r="D12" s="15">
        <v>100</v>
      </c>
      <c r="E12" s="40"/>
      <c r="F12" s="1"/>
      <c r="G12" s="41"/>
    </row>
    <row r="13" spans="1:7" ht="56.85" customHeight="1">
      <c r="A13" s="9">
        <v>10</v>
      </c>
      <c r="B13" s="29" t="s">
        <v>29</v>
      </c>
      <c r="C13" s="30" t="s">
        <v>30</v>
      </c>
      <c r="D13" s="15">
        <v>30</v>
      </c>
      <c r="E13" s="40"/>
      <c r="F13" s="29"/>
      <c r="G13" s="41"/>
    </row>
    <row r="14" spans="1:7" ht="71.650000000000006" customHeight="1">
      <c r="A14" s="9">
        <v>11</v>
      </c>
      <c r="B14" s="29" t="s">
        <v>31</v>
      </c>
      <c r="C14" s="29" t="s">
        <v>32</v>
      </c>
      <c r="D14" s="15">
        <v>80</v>
      </c>
      <c r="E14" s="40"/>
      <c r="F14" s="29"/>
      <c r="G14" s="41"/>
    </row>
    <row r="15" spans="1:7" ht="75" customHeight="1">
      <c r="A15" s="9">
        <v>12</v>
      </c>
      <c r="B15" s="29" t="s">
        <v>33</v>
      </c>
      <c r="C15" s="29" t="s">
        <v>34</v>
      </c>
      <c r="D15" s="15">
        <v>10</v>
      </c>
      <c r="E15" s="40"/>
      <c r="F15" s="29"/>
      <c r="G15" s="41"/>
    </row>
    <row r="16" spans="1:7" ht="33" customHeight="1">
      <c r="A16" s="9">
        <v>13</v>
      </c>
      <c r="B16" s="29" t="s">
        <v>35</v>
      </c>
      <c r="C16" s="29" t="s">
        <v>36</v>
      </c>
      <c r="D16" s="15">
        <v>10</v>
      </c>
      <c r="E16" s="40"/>
      <c r="F16" s="29"/>
      <c r="G16" s="41"/>
    </row>
    <row r="17" spans="1:7" ht="33" customHeight="1">
      <c r="A17" s="9">
        <v>14</v>
      </c>
      <c r="B17" s="29" t="s">
        <v>37</v>
      </c>
      <c r="C17" s="1" t="s">
        <v>36</v>
      </c>
      <c r="D17" s="15">
        <v>5</v>
      </c>
      <c r="E17" s="40"/>
      <c r="F17" s="1"/>
      <c r="G17" s="41"/>
    </row>
    <row r="18" spans="1:7" ht="36.4" customHeight="1">
      <c r="A18" s="9">
        <v>15</v>
      </c>
      <c r="B18" s="29" t="s">
        <v>38</v>
      </c>
      <c r="C18" s="29" t="s">
        <v>39</v>
      </c>
      <c r="D18" s="15">
        <v>10</v>
      </c>
      <c r="E18" s="40"/>
      <c r="F18" s="29"/>
      <c r="G18" s="41"/>
    </row>
    <row r="19" spans="1:7" ht="48.4" customHeight="1">
      <c r="A19" s="9">
        <v>16</v>
      </c>
      <c r="B19" s="29" t="s">
        <v>40</v>
      </c>
      <c r="C19" s="29" t="s">
        <v>36</v>
      </c>
      <c r="D19" s="15">
        <v>10</v>
      </c>
      <c r="E19" s="40"/>
      <c r="F19" s="29"/>
      <c r="G19" s="41"/>
    </row>
    <row r="20" spans="1:7" ht="48.4" customHeight="1">
      <c r="A20" s="9">
        <v>17</v>
      </c>
      <c r="B20" s="29" t="s">
        <v>41</v>
      </c>
      <c r="C20" s="29" t="s">
        <v>36</v>
      </c>
      <c r="D20" s="15">
        <v>10</v>
      </c>
      <c r="E20" s="40"/>
      <c r="F20" s="29"/>
      <c r="G20" s="41"/>
    </row>
    <row r="21" spans="1:7" ht="53.65" customHeight="1">
      <c r="A21" s="9">
        <v>18</v>
      </c>
      <c r="B21" s="29" t="s">
        <v>42</v>
      </c>
      <c r="C21" s="29" t="s">
        <v>39</v>
      </c>
      <c r="D21" s="15">
        <v>5</v>
      </c>
      <c r="E21" s="40"/>
      <c r="F21" s="29"/>
      <c r="G21" s="41"/>
    </row>
    <row r="22" spans="1:7" ht="53.65" customHeight="1">
      <c r="A22" s="9">
        <v>19</v>
      </c>
      <c r="B22" s="1" t="s">
        <v>43</v>
      </c>
      <c r="C22" s="1" t="s">
        <v>44</v>
      </c>
      <c r="D22" s="15">
        <v>3</v>
      </c>
      <c r="E22" s="40"/>
      <c r="F22" s="1"/>
      <c r="G22" s="41"/>
    </row>
    <row r="23" spans="1:7" ht="53.65" customHeight="1">
      <c r="A23" s="9">
        <v>20</v>
      </c>
      <c r="B23" s="1" t="s">
        <v>45</v>
      </c>
      <c r="C23" s="1" t="s">
        <v>44</v>
      </c>
      <c r="D23" s="15">
        <v>5</v>
      </c>
      <c r="E23" s="40"/>
      <c r="F23" s="1"/>
      <c r="G23" s="41"/>
    </row>
    <row r="24" spans="1:7" ht="351" customHeight="1">
      <c r="A24" s="9">
        <v>21</v>
      </c>
      <c r="B24" s="1" t="s">
        <v>46</v>
      </c>
      <c r="C24" s="1" t="s">
        <v>47</v>
      </c>
      <c r="D24" s="15">
        <v>5</v>
      </c>
      <c r="E24" s="40"/>
      <c r="F24" s="1"/>
      <c r="G24" s="41"/>
    </row>
    <row r="25" spans="1:7" ht="46.15" customHeight="1">
      <c r="A25" s="9">
        <v>22</v>
      </c>
      <c r="B25" s="1" t="s">
        <v>48</v>
      </c>
      <c r="C25" s="1" t="s">
        <v>36</v>
      </c>
      <c r="D25" s="15">
        <v>3</v>
      </c>
      <c r="E25" s="40"/>
      <c r="F25" s="29"/>
      <c r="G25" s="41"/>
    </row>
    <row r="26" spans="1:7" ht="36.6" customHeight="1">
      <c r="A26" s="9">
        <v>23</v>
      </c>
      <c r="B26" s="29" t="s">
        <v>49</v>
      </c>
      <c r="C26" s="29" t="s">
        <v>36</v>
      </c>
      <c r="D26" s="15">
        <v>3</v>
      </c>
      <c r="E26" s="40"/>
      <c r="F26" s="29"/>
      <c r="G26" s="41"/>
    </row>
    <row r="27" spans="1:7" ht="110.45" customHeight="1">
      <c r="A27" s="9">
        <v>24</v>
      </c>
      <c r="B27" s="29" t="s">
        <v>50</v>
      </c>
      <c r="C27" s="29" t="s">
        <v>51</v>
      </c>
      <c r="D27" s="15">
        <v>50</v>
      </c>
      <c r="E27" s="40"/>
      <c r="F27" s="29"/>
      <c r="G27" s="41"/>
    </row>
    <row r="28" spans="1:7" ht="42.6" customHeight="1">
      <c r="A28" s="9">
        <v>25</v>
      </c>
      <c r="B28" s="29" t="s">
        <v>52</v>
      </c>
      <c r="C28" s="29" t="s">
        <v>36</v>
      </c>
      <c r="D28" s="15">
        <v>3</v>
      </c>
      <c r="E28" s="40"/>
      <c r="F28" s="29"/>
      <c r="G28" s="41"/>
    </row>
    <row r="29" spans="1:7" ht="48" customHeight="1">
      <c r="A29" s="9">
        <v>26</v>
      </c>
      <c r="B29" s="1" t="s">
        <v>53</v>
      </c>
      <c r="C29" s="1" t="s">
        <v>54</v>
      </c>
      <c r="D29" s="15">
        <v>5</v>
      </c>
      <c r="E29" s="40"/>
      <c r="F29" s="1"/>
      <c r="G29" s="41"/>
    </row>
    <row r="30" spans="1:7" ht="34.9" customHeight="1">
      <c r="A30" s="9">
        <v>27</v>
      </c>
      <c r="B30" s="29" t="s">
        <v>55</v>
      </c>
      <c r="C30" s="29" t="s">
        <v>56</v>
      </c>
      <c r="D30" s="15">
        <v>30</v>
      </c>
      <c r="E30" s="40"/>
      <c r="F30" s="29"/>
      <c r="G30" s="41"/>
    </row>
    <row r="31" spans="1:7" ht="34.9" customHeight="1">
      <c r="A31" s="9">
        <v>28</v>
      </c>
      <c r="B31" s="29" t="s">
        <v>57</v>
      </c>
      <c r="C31" s="29" t="s">
        <v>56</v>
      </c>
      <c r="D31" s="15">
        <v>10</v>
      </c>
      <c r="E31" s="40"/>
      <c r="F31" s="29"/>
      <c r="G31" s="41"/>
    </row>
    <row r="32" spans="1:7" ht="34.15" customHeight="1">
      <c r="A32" s="9">
        <v>29</v>
      </c>
      <c r="B32" s="1" t="s">
        <v>58</v>
      </c>
      <c r="C32" s="1" t="s">
        <v>56</v>
      </c>
      <c r="D32" s="15">
        <v>5</v>
      </c>
      <c r="E32" s="40"/>
      <c r="F32" s="1"/>
      <c r="G32" s="41"/>
    </row>
    <row r="33" spans="1:7" ht="64.900000000000006" customHeight="1">
      <c r="A33" s="9">
        <v>30</v>
      </c>
      <c r="B33" s="29" t="s">
        <v>59</v>
      </c>
      <c r="C33" s="29" t="s">
        <v>60</v>
      </c>
      <c r="D33" s="15">
        <v>25</v>
      </c>
      <c r="E33" s="40"/>
      <c r="F33" s="29"/>
      <c r="G33" s="41"/>
    </row>
    <row r="34" spans="1:7" ht="64.900000000000006" customHeight="1">
      <c r="A34" s="9">
        <v>31</v>
      </c>
      <c r="B34" s="29" t="s">
        <v>61</v>
      </c>
      <c r="C34" s="29" t="s">
        <v>62</v>
      </c>
      <c r="D34" s="15">
        <v>150</v>
      </c>
      <c r="E34" s="40"/>
      <c r="F34" s="29"/>
      <c r="G34" s="41"/>
    </row>
    <row r="35" spans="1:7" ht="39" customHeight="1">
      <c r="A35" s="9">
        <v>32</v>
      </c>
      <c r="B35" s="1" t="s">
        <v>63</v>
      </c>
      <c r="C35" s="1" t="s">
        <v>64</v>
      </c>
      <c r="D35" s="15">
        <v>10</v>
      </c>
      <c r="E35" s="40"/>
      <c r="F35" s="1"/>
      <c r="G35" s="41"/>
    </row>
    <row r="36" spans="1:7" ht="39.6" customHeight="1">
      <c r="A36" s="9">
        <v>33</v>
      </c>
      <c r="B36" s="1" t="s">
        <v>63</v>
      </c>
      <c r="C36" s="1" t="s">
        <v>65</v>
      </c>
      <c r="D36" s="15">
        <v>50</v>
      </c>
      <c r="E36" s="40"/>
      <c r="F36" s="1"/>
      <c r="G36" s="41"/>
    </row>
    <row r="37" spans="1:7" ht="24.6" customHeight="1">
      <c r="A37" s="9">
        <v>34</v>
      </c>
      <c r="B37" s="29" t="s">
        <v>66</v>
      </c>
      <c r="C37" s="29" t="s">
        <v>67</v>
      </c>
      <c r="D37" s="15">
        <v>10</v>
      </c>
      <c r="E37" s="40"/>
      <c r="F37" s="29"/>
      <c r="G37" s="41"/>
    </row>
    <row r="38" spans="1:7" ht="35.450000000000003" customHeight="1">
      <c r="A38" s="9">
        <v>35</v>
      </c>
      <c r="B38" s="29" t="s">
        <v>68</v>
      </c>
      <c r="C38" s="29" t="s">
        <v>69</v>
      </c>
      <c r="D38" s="15">
        <v>60</v>
      </c>
      <c r="E38" s="40"/>
      <c r="F38" s="29"/>
      <c r="G38" s="41"/>
    </row>
    <row r="39" spans="1:7" ht="35.450000000000003" customHeight="1">
      <c r="A39" s="9">
        <v>36</v>
      </c>
      <c r="B39" s="29" t="s">
        <v>66</v>
      </c>
      <c r="C39" s="29" t="s">
        <v>70</v>
      </c>
      <c r="D39" s="15">
        <v>10</v>
      </c>
      <c r="E39" s="40"/>
      <c r="F39" s="29"/>
      <c r="G39" s="41"/>
    </row>
    <row r="40" spans="1:7" ht="37.9" customHeight="1">
      <c r="A40" s="9">
        <v>37</v>
      </c>
      <c r="B40" s="29" t="s">
        <v>71</v>
      </c>
      <c r="C40" s="29" t="s">
        <v>72</v>
      </c>
      <c r="D40" s="15">
        <v>25</v>
      </c>
      <c r="E40" s="40"/>
      <c r="F40" s="29"/>
      <c r="G40" s="41"/>
    </row>
    <row r="41" spans="1:7" ht="44.45" customHeight="1">
      <c r="A41" s="9">
        <v>38</v>
      </c>
      <c r="B41" s="1" t="s">
        <v>73</v>
      </c>
      <c r="C41" s="1" t="s">
        <v>74</v>
      </c>
      <c r="D41" s="15">
        <v>5</v>
      </c>
      <c r="E41" s="40"/>
      <c r="F41" s="1"/>
      <c r="G41" s="41"/>
    </row>
    <row r="42" spans="1:7" ht="125.25" customHeight="1">
      <c r="A42" s="9">
        <v>39</v>
      </c>
      <c r="B42" s="1" t="s">
        <v>75</v>
      </c>
      <c r="C42" s="1" t="s">
        <v>76</v>
      </c>
      <c r="D42" s="15">
        <v>5</v>
      </c>
      <c r="E42" s="40"/>
      <c r="F42" s="1"/>
      <c r="G42" s="41"/>
    </row>
    <row r="43" spans="1:7" ht="213.75" customHeight="1">
      <c r="A43" s="9">
        <v>40</v>
      </c>
      <c r="B43" s="29" t="s">
        <v>75</v>
      </c>
      <c r="C43" s="29" t="s">
        <v>77</v>
      </c>
      <c r="D43" s="48">
        <v>5</v>
      </c>
      <c r="E43" s="42"/>
      <c r="F43" s="51"/>
      <c r="G43" s="43"/>
    </row>
    <row r="44" spans="1:7" ht="63.75">
      <c r="A44" s="32">
        <v>41</v>
      </c>
      <c r="B44" s="33" t="s">
        <v>78</v>
      </c>
      <c r="C44" s="33" t="s">
        <v>36</v>
      </c>
      <c r="D44" s="34">
        <v>3</v>
      </c>
      <c r="E44" s="44"/>
      <c r="F44" s="50"/>
      <c r="G44" s="45"/>
    </row>
    <row r="45" spans="1:7" ht="12.75" customHeight="1">
      <c r="A45" s="73" t="s">
        <v>3</v>
      </c>
      <c r="B45" s="74"/>
      <c r="C45" s="74"/>
      <c r="D45" s="75"/>
      <c r="E45" s="76" t="s">
        <v>79</v>
      </c>
      <c r="F45" s="74"/>
      <c r="G45" s="75"/>
    </row>
    <row r="46" spans="1:7" ht="59.25" customHeight="1">
      <c r="A46" s="78" t="s">
        <v>80</v>
      </c>
      <c r="B46" s="79"/>
      <c r="C46" s="77" t="s">
        <v>81</v>
      </c>
      <c r="D46" s="66"/>
      <c r="E46" s="35" t="s">
        <v>82</v>
      </c>
      <c r="F46" s="66"/>
      <c r="G46" s="67"/>
    </row>
    <row r="47" spans="1:7" ht="50.65" customHeight="1">
      <c r="A47" s="78" t="s">
        <v>83</v>
      </c>
      <c r="B47" s="79"/>
      <c r="C47" s="77" t="s">
        <v>84</v>
      </c>
      <c r="D47" s="66"/>
      <c r="E47" s="35" t="s">
        <v>85</v>
      </c>
      <c r="F47" s="66"/>
      <c r="G47" s="67"/>
    </row>
    <row r="48" spans="1:7" ht="38.25" customHeight="1">
      <c r="A48" s="78" t="s">
        <v>86</v>
      </c>
      <c r="B48" s="79"/>
      <c r="C48" s="77" t="s">
        <v>87</v>
      </c>
      <c r="D48" s="66"/>
      <c r="E48" s="35" t="s">
        <v>88</v>
      </c>
      <c r="F48" s="66"/>
      <c r="G48" s="67"/>
    </row>
    <row r="49" spans="1:7" ht="36.75" customHeight="1">
      <c r="A49" s="80" t="s">
        <v>89</v>
      </c>
      <c r="B49" s="81"/>
      <c r="C49" s="63" t="s">
        <v>90</v>
      </c>
      <c r="D49" s="65"/>
      <c r="E49" s="35" t="s">
        <v>91</v>
      </c>
      <c r="F49" s="66"/>
      <c r="G49" s="67"/>
    </row>
    <row r="50" spans="1:7" ht="36.75" customHeight="1">
      <c r="A50" s="61" t="s">
        <v>92</v>
      </c>
      <c r="B50" s="62"/>
      <c r="C50" s="63" t="s">
        <v>93</v>
      </c>
      <c r="D50" s="64"/>
      <c r="E50" s="36" t="s">
        <v>92</v>
      </c>
      <c r="F50" s="16"/>
      <c r="G50" s="17"/>
    </row>
    <row r="51" spans="1:7" ht="36.75" customHeight="1">
      <c r="A51" s="61" t="s">
        <v>94</v>
      </c>
      <c r="B51" s="62"/>
      <c r="C51" s="63" t="s">
        <v>95</v>
      </c>
      <c r="D51" s="64"/>
      <c r="E51" s="31" t="s">
        <v>94</v>
      </c>
      <c r="F51" s="16"/>
      <c r="G51" s="17"/>
    </row>
    <row r="52" spans="1:7">
      <c r="A52" s="69" t="s">
        <v>96</v>
      </c>
      <c r="B52" s="70"/>
      <c r="C52" s="70"/>
      <c r="D52" s="70"/>
      <c r="E52" s="10" t="s">
        <v>97</v>
      </c>
      <c r="F52" s="66"/>
      <c r="G52" s="67"/>
    </row>
    <row r="53" spans="1:7">
      <c r="A53" s="70"/>
      <c r="B53" s="70"/>
      <c r="C53" s="70"/>
      <c r="D53" s="70"/>
      <c r="E53" s="10" t="s">
        <v>98</v>
      </c>
      <c r="F53" s="66"/>
      <c r="G53" s="67"/>
    </row>
    <row r="54" spans="1:7">
      <c r="A54" s="70"/>
      <c r="B54" s="70"/>
      <c r="C54" s="70"/>
      <c r="D54" s="70"/>
      <c r="E54" s="10" t="s">
        <v>99</v>
      </c>
      <c r="F54" s="7" t="s">
        <v>100</v>
      </c>
      <c r="G54" s="14"/>
    </row>
    <row r="55" spans="1:7">
      <c r="A55" s="70"/>
      <c r="B55" s="70"/>
      <c r="C55" s="70"/>
      <c r="D55" s="70"/>
      <c r="E55" s="10" t="s">
        <v>101</v>
      </c>
      <c r="F55" s="7" t="s">
        <v>102</v>
      </c>
      <c r="G55" s="14"/>
    </row>
    <row r="56" spans="1:7" ht="38.25">
      <c r="A56" s="70"/>
      <c r="B56" s="70"/>
      <c r="C56" s="70"/>
      <c r="D56" s="70"/>
      <c r="E56" s="10" t="s">
        <v>103</v>
      </c>
      <c r="F56" s="66"/>
      <c r="G56" s="67"/>
    </row>
    <row r="57" spans="1:7">
      <c r="A57" s="70"/>
      <c r="B57" s="70"/>
      <c r="C57" s="70"/>
      <c r="D57" s="70"/>
      <c r="E57" s="10" t="s">
        <v>104</v>
      </c>
      <c r="F57" s="66"/>
      <c r="G57" s="67"/>
    </row>
    <row r="58" spans="1:7" ht="25.5">
      <c r="A58" s="70"/>
      <c r="B58" s="70"/>
      <c r="C58" s="70"/>
      <c r="D58" s="70"/>
      <c r="E58" s="10" t="s">
        <v>105</v>
      </c>
      <c r="F58" s="66"/>
      <c r="G58" s="67"/>
    </row>
    <row r="59" spans="1:7" ht="24.75" customHeight="1">
      <c r="A59" s="70"/>
      <c r="B59" s="70"/>
      <c r="C59" s="70"/>
      <c r="D59" s="70"/>
      <c r="E59" s="11" t="s">
        <v>106</v>
      </c>
      <c r="F59" s="65"/>
      <c r="G59" s="64"/>
    </row>
    <row r="60" spans="1:7">
      <c r="A60" s="18" t="s">
        <v>107</v>
      </c>
    </row>
  </sheetData>
  <mergeCells count="28">
    <mergeCell ref="F1:G1"/>
    <mergeCell ref="A52:D59"/>
    <mergeCell ref="F2:G2"/>
    <mergeCell ref="A45:D45"/>
    <mergeCell ref="E45:G45"/>
    <mergeCell ref="C46:D46"/>
    <mergeCell ref="C47:D47"/>
    <mergeCell ref="A47:B47"/>
    <mergeCell ref="A48:B48"/>
    <mergeCell ref="A49:B49"/>
    <mergeCell ref="A2:D2"/>
    <mergeCell ref="A46:B46"/>
    <mergeCell ref="C48:D48"/>
    <mergeCell ref="F59:G59"/>
    <mergeCell ref="F46:G46"/>
    <mergeCell ref="F53:G53"/>
    <mergeCell ref="F56:G56"/>
    <mergeCell ref="F57:G57"/>
    <mergeCell ref="F58:G58"/>
    <mergeCell ref="F47:G47"/>
    <mergeCell ref="F48:G48"/>
    <mergeCell ref="F49:G49"/>
    <mergeCell ref="F52:G52"/>
    <mergeCell ref="A50:B50"/>
    <mergeCell ref="A51:B51"/>
    <mergeCell ref="C50:D50"/>
    <mergeCell ref="C51:D51"/>
    <mergeCell ref="C49:D49"/>
  </mergeCells>
  <pageMargins left="0.70866141732283472" right="0.70866141732283472" top="4.3250980392156864" bottom="0.74803149606299213" header="0.31496062992125984" footer="0.31496062992125984"/>
  <pageSetup paperSize="9" scale="82" orientation="landscape" r:id="rId1"/>
  <headerFooter>
    <oddHeader xml:space="preserve">&amp;C&amp;18ANNEXE A.1 FORMULAIRE DE SOUMISSION DE L'OFFRE TECHNIQUE - BIENS               </oddHeader>
    <oddFooter>&amp;CPage&amp;P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61"/>
  <sheetViews>
    <sheetView tabSelected="1" topLeftCell="A6" zoomScaleNormal="100" zoomScaleSheetLayoutView="10" zoomScalePageLayoutView="30" workbookViewId="0">
      <selection activeCell="F7" sqref="F7"/>
    </sheetView>
  </sheetViews>
  <sheetFormatPr defaultColWidth="8.7109375" defaultRowHeight="12.75"/>
  <cols>
    <col min="1" max="1" width="8.7109375" style="2"/>
    <col min="2" max="2" width="19.85546875" style="2" customWidth="1"/>
    <col min="3" max="3" width="41.42578125" style="2" customWidth="1"/>
    <col min="4" max="4" width="11.5703125" style="2" customWidth="1"/>
    <col min="5" max="5" width="21.7109375" style="2" customWidth="1"/>
    <col min="6" max="8" width="21.42578125" style="2" customWidth="1"/>
    <col min="9" max="9" width="21.7109375" style="2" customWidth="1"/>
    <col min="10" max="16384" width="8.7109375" style="2"/>
  </cols>
  <sheetData>
    <row r="1" spans="1:9" ht="42.75" customHeight="1" thickBot="1">
      <c r="A1" s="5"/>
      <c r="B1" s="6"/>
      <c r="C1" s="4" t="str">
        <f>+'Annexe A.1 Offre technique'!C1</f>
        <v>IAS no. de référence :</v>
      </c>
      <c r="D1" s="4" t="str">
        <f>+'Annexe A.1 Offre technique'!D1</f>
        <v>IAS-BFA-OUA-2022-003</v>
      </c>
      <c r="I1" s="49" t="str">
        <f>+'Annexe A.1 Offre technique'!F1</f>
        <v xml:space="preserve">Lot 1 Matériel informatique </v>
      </c>
    </row>
    <row r="2" spans="1:9">
      <c r="A2" s="82" t="s">
        <v>3</v>
      </c>
      <c r="B2" s="83"/>
      <c r="C2" s="83"/>
      <c r="D2" s="88"/>
      <c r="E2" s="73" t="s">
        <v>79</v>
      </c>
      <c r="F2" s="89"/>
      <c r="G2" s="89"/>
      <c r="H2" s="89"/>
      <c r="I2" s="89"/>
    </row>
    <row r="3" spans="1:9" ht="51">
      <c r="A3" s="19" t="str">
        <f>+'Annexe A.1 Offre technique'!A3</f>
        <v>#</v>
      </c>
      <c r="B3" s="3" t="str">
        <f>+'Annexe A.1 Offre technique'!B3</f>
        <v>Articles demandés</v>
      </c>
      <c r="C3" s="3" t="str">
        <f>+'Annexe A.1 Offre technique'!C3</f>
        <v>Spécifications</v>
      </c>
      <c r="D3" s="20" t="str">
        <f>+'Annexe A.1 Offre technique'!D3</f>
        <v>Quantité estimée</v>
      </c>
      <c r="E3" s="8" t="str">
        <f>+'Annexe A.1 Offre technique'!E3:E3</f>
        <v>Articles  proposés (précisez la marque, le modèle et l’ensemble des spécifications)</v>
      </c>
      <c r="F3" s="3" t="str">
        <f>+'Annexe A.1 Offre technique'!G3</f>
        <v>Quantité proposée</v>
      </c>
      <c r="G3" s="3" t="s">
        <v>108</v>
      </c>
      <c r="H3" s="3" t="s">
        <v>109</v>
      </c>
      <c r="I3" s="3" t="s">
        <v>110</v>
      </c>
    </row>
    <row r="4" spans="1:9" ht="409.5" customHeight="1">
      <c r="A4" s="9">
        <f>+'Annexe A.1 Offre technique'!A4</f>
        <v>1</v>
      </c>
      <c r="B4" s="1" t="str">
        <f>'Annexe A.1 Offre technique'!B4</f>
        <v>Ordinateur portable 1 version professionnel standard</v>
      </c>
      <c r="C4" s="1" t="str">
        <f>'Annexe A.1 Offre technique'!C4</f>
        <v xml:space="preserve"> -Processeur Intel® Core™ i5-1235U (jusqu’à 4,4 GHz avec la technologie Intel® Turbo Boost, mémoire cache L3 12 Mo, 10 cœurs, 12 threads)
'-Ecran 15,6 pouces 
'-Écran LED diagonale UWVA antireflet FHD (1920x1080), 1000 nits, pour webcam IR et Sure View Gen3)        
'-8 GB DDR4-3200 PC4 SO-DIMM memory (1 DIMM)
'-Disque dur 512 GB PCIe NVMe SSD
'-Haut-parleurs stéréo, microphone intégré (mono ou double entrée)
'-Carte Intel® Dual Band Wireless 802.11a/b/g/n/ac (2x2) Wi-Fi® et Bluetooth® 5, 0 LTE-Advanced Cat. 
-'1 Logements d'extension 1 SD (Prend en charge SD, SDHC, SDXC.)
-1 port USB 3.1 Gen 1 Type-C™ (alimentation électrique, DisplayPort™); 2 ports USB 3.1 Gen 1; 1 port USB 2.0 (port d'alimentation); 1 port HDMI 1.4b; 1 port RJ-45; 1 prise combinée casque/microphone; 1 prise d'alimentation secteur
'-Clavier AZERTY Premium authentique, étanche avec rétro-éclairage en option; Pavé Clickpad avec prise en charge de gestes multipoints
'-Carte réseau Realtek 10/100/1000 GbE, d'empreintes digitales
'- Licence Windows 10 Professionnel 64 avec licence authentique
'-Batterie Li-ion 3 cellules longue durée 45 Wh, Garantie sur site de 1 an (pièces et reparations)</v>
      </c>
      <c r="D4" s="1">
        <v>50</v>
      </c>
      <c r="E4" s="24"/>
      <c r="F4" s="26">
        <f>'Annexe A.1 Offre technique'!G4</f>
        <v>0</v>
      </c>
      <c r="G4" s="25"/>
      <c r="H4" s="25"/>
      <c r="I4" s="25"/>
    </row>
    <row r="5" spans="1:9" ht="409.5" customHeight="1">
      <c r="A5" s="9">
        <f>+'Annexe A.1 Offre technique'!A5</f>
        <v>2</v>
      </c>
      <c r="B5" s="1" t="str">
        <f>'Annexe A.1 Offre technique'!B5</f>
        <v>Ordinateur portable 2 version professionnel hight end</v>
      </c>
      <c r="C5" s="1" t="str">
        <f>'Annexe A.1 Offre technique'!C5</f>
        <v xml:space="preserve">   -Processeur Intel® Core™ i7-1235U  Intel® Iris® Xe Graphics (jusqu’à 4,4 GHz avec la technologie Intel® Turbo Boost, mémoire cache L3 12 Mo, 10 cœurs, 12 threads)
'-Ecran 15,6 pouces                        
'-Écran LED diagonale UWVA antireflet FHD (1920x1080), 1000 nits, pour webcam IR et Sure View Gen3)  
'-16 GB DDR4-3200 PC4 SO-DIMM memory (1 DIMM)
'-Disque dur 512 GB PCIe NVMe SSD
'-Haut-parleurs stéréo, microphone intégré (mono ou double entrée)
'-Carte Intel® Dual Band Wireless 802.11a/b/g/n/ac (2x2) Wi-Fi® et Bluetooth® 5, 0 LTE-Advanced Cat. 
-'1 Logements d'extension 1 SD (Prend en charge SD, SDHC, SDXC.)
-1 port USB 3.1 Gen 1 Type-C™ (alimentation électrique, DisplayPort™); 2 ports USB 3.1 Gen 1; 1 port USB 2.0 (port d'alimentation); 1 port HDMI 1.4b; 1 port RJ-45; 1 prise combinée casque/microphone; 1 prise d'alimentation secteur
'-Clavier AZERTY Premium authentique, étanche avec rétro-éclairage en option; Pavé Clickpad avec prise en charge de gestes multipoints
'-Carte réseau Realtek 10/100/1000 GbE, d'empreintes digitales
'- Licence Windows 10 Professionnel 64 avec licence authentique
'-Batterie Li-ion 3 cellules longue durée 45 Wh, Garantie sur site de 1 an (pièces et reparations)</v>
      </c>
      <c r="D5" s="1">
        <v>20</v>
      </c>
      <c r="E5" s="24">
        <f>'Annexe A.1 Offre technique'!E5</f>
        <v>0</v>
      </c>
      <c r="F5" s="26">
        <f>'Annexe A.1 Offre technique'!G5</f>
        <v>0</v>
      </c>
      <c r="G5" s="25"/>
      <c r="H5" s="25"/>
      <c r="I5" s="25"/>
    </row>
    <row r="6" spans="1:9" ht="270.75" customHeight="1">
      <c r="A6" s="9">
        <v>3</v>
      </c>
      <c r="B6" s="1" t="s">
        <v>15</v>
      </c>
      <c r="C6" s="28" t="s">
        <v>16</v>
      </c>
      <c r="D6" s="1">
        <v>15</v>
      </c>
      <c r="E6" s="24"/>
      <c r="F6" s="26"/>
      <c r="G6" s="25"/>
      <c r="H6" s="25"/>
      <c r="I6" s="25"/>
    </row>
    <row r="7" spans="1:9" ht="408.75" customHeight="1">
      <c r="A7" s="9">
        <v>4</v>
      </c>
      <c r="B7" s="1" t="s">
        <v>17</v>
      </c>
      <c r="C7" s="28" t="s">
        <v>18</v>
      </c>
      <c r="D7" s="1">
        <v>15</v>
      </c>
      <c r="E7" s="24"/>
      <c r="F7" s="26"/>
      <c r="G7" s="25"/>
      <c r="H7" s="25"/>
      <c r="I7" s="25"/>
    </row>
    <row r="8" spans="1:9" ht="139.5" customHeight="1">
      <c r="A8" s="9">
        <v>5</v>
      </c>
      <c r="B8" s="1" t="str">
        <f>'Annexe A.1 Offre technique'!B10</f>
        <v>Ecran 24 pouces</v>
      </c>
      <c r="C8" s="1" t="str">
        <f>'Annexe A.1 Offre technique'!C10</f>
        <v>-Ecran Taille de l'écran: 60,5 cm (23.8 "), Résolution de l'écran: 1920 x 1080 pixels, Type HD: Full HD, Technologie d'affichage: LED, Temps de réponse: 5 ms, Rapport hauteur / largeur d'origine: 16: 9, Angle de vision horizontal: 178 ° , Angle de vision vertical: 178 °. Montage VESA. Certifié Energy Star, Couleur du produit: Noir
'-</v>
      </c>
      <c r="D8" s="1">
        <f>'Annexe A.1 Offre technique'!D10</f>
        <v>25</v>
      </c>
      <c r="E8" s="24">
        <f>'Annexe A.1 Offre technique'!E10</f>
        <v>0</v>
      </c>
      <c r="F8" s="26">
        <f>'Annexe A.1 Offre technique'!G10</f>
        <v>0</v>
      </c>
      <c r="G8" s="25"/>
      <c r="H8" s="25"/>
      <c r="I8" s="25"/>
    </row>
    <row r="9" spans="1:9" ht="139.5" customHeight="1">
      <c r="A9" s="9">
        <v>6</v>
      </c>
      <c r="B9" s="1" t="s">
        <v>19</v>
      </c>
      <c r="C9" s="1" t="s">
        <v>20</v>
      </c>
      <c r="D9" s="1">
        <v>25</v>
      </c>
      <c r="E9" s="24"/>
      <c r="F9" s="26"/>
      <c r="G9" s="25"/>
      <c r="H9" s="25"/>
      <c r="I9" s="25"/>
    </row>
    <row r="10" spans="1:9" ht="279.60000000000002" customHeight="1">
      <c r="A10" s="9">
        <v>6</v>
      </c>
      <c r="B10" s="1" t="s">
        <v>21</v>
      </c>
      <c r="C10" s="1" t="s">
        <v>22</v>
      </c>
      <c r="D10" s="12">
        <v>5</v>
      </c>
      <c r="E10" s="24"/>
      <c r="F10" s="26"/>
      <c r="G10" s="25"/>
      <c r="H10" s="25"/>
      <c r="I10" s="25"/>
    </row>
    <row r="11" spans="1:9" ht="279.60000000000002" customHeight="1">
      <c r="A11" s="9">
        <v>7</v>
      </c>
      <c r="B11" s="1" t="s">
        <v>23</v>
      </c>
      <c r="C11" s="28" t="s">
        <v>24</v>
      </c>
      <c r="D11" s="27">
        <v>25</v>
      </c>
      <c r="E11" s="24"/>
      <c r="F11" s="26"/>
      <c r="G11" s="25"/>
      <c r="H11" s="25"/>
      <c r="I11" s="25"/>
    </row>
    <row r="12" spans="1:9" ht="165.4" customHeight="1">
      <c r="A12" s="9">
        <f>+'Annexe A.1 Offre technique'!A11</f>
        <v>8</v>
      </c>
      <c r="B12" s="1" t="str">
        <f>'Annexe A.1 Offre technique'!B11</f>
        <v>Ecran  22 pouces</v>
      </c>
      <c r="C12" s="1" t="str">
        <f>'Annexe A.1 Offre technique'!C11</f>
        <v>Product Dimensions	17.63 x 48.97 x 38.08 cm; 3.11 Kilograms
Item model number	HP 22W
Manufacturer	Hp
Color	Black
Standing screen display size	54.61 Centimeters
Screen Resolution	1920*1080
Resolution	1920*1080
Number of HDMI Ports	1
Item Weight	3.11 kg</v>
      </c>
      <c r="D12" s="1">
        <v>15</v>
      </c>
      <c r="E12" s="24">
        <f>'Annexe A.1 Offre technique'!E11</f>
        <v>0</v>
      </c>
      <c r="F12" s="26">
        <f>'Annexe A.1 Offre technique'!G11</f>
        <v>0</v>
      </c>
      <c r="G12" s="25"/>
      <c r="H12" s="25"/>
      <c r="I12" s="25"/>
    </row>
    <row r="13" spans="1:9" ht="99.4" customHeight="1">
      <c r="A13" s="9">
        <f>+'Annexe A.1 Offre technique'!A12</f>
        <v>9</v>
      </c>
      <c r="B13" s="1" t="str">
        <f>'Annexe A.1 Offre technique'!B12</f>
        <v xml:space="preserve">Souris sans fil avec pile </v>
      </c>
      <c r="C13" s="1" t="str">
        <f>'Annexe A.1 Offre technique'!C12</f>
        <v xml:space="preserve">Souris sans fil optique, Résolution du capteur: 1 000, Portée : Environ 10 m, 
type pile AAA  à fournir
</v>
      </c>
      <c r="D13" s="1">
        <v>100</v>
      </c>
      <c r="E13" s="24">
        <f>'Annexe A.1 Offre technique'!E12</f>
        <v>0</v>
      </c>
      <c r="F13" s="26">
        <f>'Annexe A.1 Offre technique'!G12</f>
        <v>0</v>
      </c>
      <c r="G13" s="25"/>
      <c r="H13" s="25"/>
      <c r="I13" s="25"/>
    </row>
    <row r="14" spans="1:9" ht="123.4" customHeight="1">
      <c r="A14" s="9">
        <f>+'Annexe A.1 Offre technique'!A13</f>
        <v>10</v>
      </c>
      <c r="B14" s="1" t="str">
        <f>'Annexe A.1 Offre technique'!B13</f>
        <v xml:space="preserve">Clavier sans fil avec pile  </v>
      </c>
      <c r="C14" s="1" t="str">
        <f>'Annexe A.1 Offre technique'!C13</f>
        <v>-Clavier sans fils + Souris sans fils optique, Résolution du capteur: 1 000, Portée : Environ 10 m, 
type pile AAA  à fournir
Durée de vie de la batterie 36 mois</v>
      </c>
      <c r="D14" s="1">
        <v>30</v>
      </c>
      <c r="E14" s="24">
        <f>'Annexe A.1 Offre technique'!E43</f>
        <v>0</v>
      </c>
      <c r="F14" s="26">
        <f>'Annexe A.1 Offre technique'!G43</f>
        <v>0</v>
      </c>
      <c r="G14" s="25"/>
      <c r="H14" s="25"/>
      <c r="I14" s="25"/>
    </row>
    <row r="15" spans="1:9" ht="91.15" customHeight="1">
      <c r="A15" s="9">
        <f>+'Annexe A.1 Offre technique'!A14</f>
        <v>11</v>
      </c>
      <c r="B15" s="1" t="str">
        <f>'Annexe A.1 Offre technique'!B14</f>
        <v>Sac à dos pour ordinateur</v>
      </c>
      <c r="C15" s="1" t="str">
        <f>'Annexe A.1 Offre technique'!C14</f>
        <v>Sacs à Dos pour ordinateur 15.6 pouce, Tissu résistant à l'eau; Compartiment séparé rembourré pour ordinateur portable; Compartiment à accès rapide;Poche antivol; Bandoulière réglable</v>
      </c>
      <c r="D15" s="1">
        <v>80</v>
      </c>
      <c r="E15" s="24"/>
      <c r="F15" s="26"/>
      <c r="G15" s="25"/>
      <c r="H15" s="25"/>
      <c r="I15" s="25"/>
    </row>
    <row r="16" spans="1:9" ht="108.4" customHeight="1">
      <c r="A16" s="9">
        <f>+'Annexe A.1 Offre technique'!A15</f>
        <v>12</v>
      </c>
      <c r="B16" s="1" t="str">
        <f>'Annexe A.1 Offre technique'!B15</f>
        <v xml:space="preserve">Sac  pour ordinateur en Bandoulière </v>
      </c>
      <c r="C16" s="1" t="str">
        <f>'Annexe A.1 Offre technique'!C15</f>
        <v>Sacs  pour ordinateur 15.6 pouce, Tissu résistant à l'eau; Compartiment séparé rembourré pour ordinateur portable; Compartiment à accès rapide;Poche antivol; Bandoulière réglable</v>
      </c>
      <c r="D16" s="1">
        <v>10</v>
      </c>
      <c r="E16" s="24"/>
      <c r="F16" s="26"/>
      <c r="G16" s="25"/>
      <c r="H16" s="25"/>
      <c r="I16" s="25"/>
    </row>
    <row r="17" spans="1:9" ht="30.75" customHeight="1">
      <c r="A17" s="9">
        <f>+'Annexe A.1 Offre technique'!A16</f>
        <v>13</v>
      </c>
      <c r="B17" s="1" t="str">
        <f>'Annexe A.1 Offre technique'!B16</f>
        <v>Imprimante jet d'encre 1</v>
      </c>
      <c r="C17" s="1" t="str">
        <f>'Annexe A.1 Offre technique'!C16</f>
        <v>voir annexe fiche technique</v>
      </c>
      <c r="D17" s="1">
        <v>10</v>
      </c>
      <c r="E17" s="24"/>
      <c r="F17" s="26"/>
      <c r="G17" s="25"/>
      <c r="H17" s="25"/>
      <c r="I17" s="25"/>
    </row>
    <row r="18" spans="1:9" ht="30.75" customHeight="1">
      <c r="A18" s="9">
        <f>+'Annexe A.1 Offre technique'!A17</f>
        <v>14</v>
      </c>
      <c r="B18" s="1" t="str">
        <f>'Annexe A.1 Offre technique'!B17</f>
        <v>Imprimante jet d'encre 2</v>
      </c>
      <c r="C18" s="1" t="str">
        <f>'Annexe A.1 Offre technique'!C17</f>
        <v>voir annexe fiche technique</v>
      </c>
      <c r="D18" s="1">
        <v>5</v>
      </c>
      <c r="E18" s="24"/>
      <c r="F18" s="26"/>
      <c r="G18" s="25"/>
      <c r="H18" s="25"/>
      <c r="I18" s="25"/>
    </row>
    <row r="19" spans="1:9" ht="36" customHeight="1">
      <c r="A19" s="9">
        <f>+'Annexe A.1 Offre technique'!A18</f>
        <v>15</v>
      </c>
      <c r="B19" s="1" t="str">
        <f>'Annexe A.1 Offre technique'!B18</f>
        <v>Imprimante laserjet blanc noir 1</v>
      </c>
      <c r="C19" s="1" t="str">
        <f>'Annexe A.1 Offre technique'!C18</f>
        <v xml:space="preserve">voir annexe fiche technique </v>
      </c>
      <c r="D19" s="1">
        <v>10</v>
      </c>
      <c r="E19" s="24"/>
      <c r="F19" s="26"/>
      <c r="G19" s="25"/>
      <c r="H19" s="25"/>
      <c r="I19" s="25"/>
    </row>
    <row r="20" spans="1:9" ht="30.75" customHeight="1">
      <c r="A20" s="9">
        <f>+'Annexe A.1 Offre technique'!A19</f>
        <v>16</v>
      </c>
      <c r="B20" s="1" t="str">
        <f>'Annexe A.1 Offre technique'!B19</f>
        <v>Imprimante laserjet blanc noir 2</v>
      </c>
      <c r="C20" s="1" t="str">
        <f>'Annexe A.1 Offre technique'!C19</f>
        <v>voir annexe fiche technique</v>
      </c>
      <c r="D20" s="1">
        <v>10</v>
      </c>
      <c r="E20" s="24"/>
      <c r="F20" s="26"/>
      <c r="G20" s="25"/>
      <c r="H20" s="25"/>
      <c r="I20" s="25"/>
    </row>
    <row r="21" spans="1:9" ht="30.75" customHeight="1">
      <c r="A21" s="9">
        <v>17</v>
      </c>
      <c r="B21" s="29" t="s">
        <v>41</v>
      </c>
      <c r="C21" s="29" t="s">
        <v>36</v>
      </c>
      <c r="D21" s="12">
        <v>10</v>
      </c>
      <c r="E21" s="24"/>
      <c r="F21" s="26"/>
      <c r="G21" s="25"/>
      <c r="H21" s="25"/>
      <c r="I21" s="25"/>
    </row>
    <row r="22" spans="1:9" ht="30.75" customHeight="1">
      <c r="A22" s="9">
        <f>+'Annexe A.1 Offre technique'!A21</f>
        <v>18</v>
      </c>
      <c r="B22" s="1" t="str">
        <f>'Annexe A.1 Offre technique'!B21</f>
        <v xml:space="preserve">Imprimante Color LaserJet </v>
      </c>
      <c r="C22" s="1" t="str">
        <f>'Annexe A.1 Offre technique'!C21</f>
        <v xml:space="preserve">voir annexe fiche technique </v>
      </c>
      <c r="D22" s="1">
        <v>5</v>
      </c>
      <c r="E22" s="24"/>
      <c r="F22" s="26"/>
      <c r="G22" s="25"/>
      <c r="H22" s="25"/>
      <c r="I22" s="25"/>
    </row>
    <row r="23" spans="1:9" ht="30.75" customHeight="1">
      <c r="A23" s="9">
        <v>19</v>
      </c>
      <c r="B23" s="29" t="s">
        <v>43</v>
      </c>
      <c r="C23" s="29" t="s">
        <v>44</v>
      </c>
      <c r="D23" s="12">
        <v>3</v>
      </c>
      <c r="E23" s="24"/>
      <c r="F23" s="26"/>
      <c r="G23" s="25"/>
      <c r="H23" s="25"/>
      <c r="I23" s="25"/>
    </row>
    <row r="24" spans="1:9" ht="30.75" customHeight="1">
      <c r="A24" s="9">
        <v>20</v>
      </c>
      <c r="B24" s="29" t="s">
        <v>45</v>
      </c>
      <c r="C24" s="29" t="s">
        <v>44</v>
      </c>
      <c r="D24" s="12">
        <v>5</v>
      </c>
      <c r="E24" s="24"/>
      <c r="F24" s="26"/>
      <c r="G24" s="25"/>
      <c r="H24" s="25"/>
      <c r="I24" s="25"/>
    </row>
    <row r="25" spans="1:9" ht="409.5" customHeight="1">
      <c r="A25" s="9">
        <v>21</v>
      </c>
      <c r="B25" s="29" t="s">
        <v>46</v>
      </c>
      <c r="C25" s="29" t="s">
        <v>47</v>
      </c>
      <c r="D25" s="1">
        <v>5</v>
      </c>
      <c r="E25" s="24"/>
      <c r="F25" s="26"/>
      <c r="G25" s="25"/>
      <c r="H25" s="25"/>
      <c r="I25" s="25"/>
    </row>
    <row r="26" spans="1:9" ht="33.6" customHeight="1">
      <c r="A26" s="9">
        <v>22</v>
      </c>
      <c r="B26" s="1" t="s">
        <v>48</v>
      </c>
      <c r="C26" s="1" t="s">
        <v>36</v>
      </c>
      <c r="D26" s="1">
        <v>3</v>
      </c>
      <c r="E26" s="24"/>
      <c r="F26" s="26"/>
      <c r="G26" s="25"/>
      <c r="H26" s="25"/>
      <c r="I26" s="25"/>
    </row>
    <row r="27" spans="1:9" ht="34.15" customHeight="1">
      <c r="A27" s="9">
        <v>23</v>
      </c>
      <c r="B27" s="29" t="s">
        <v>49</v>
      </c>
      <c r="C27" s="29" t="s">
        <v>36</v>
      </c>
      <c r="D27" s="12">
        <v>3</v>
      </c>
      <c r="E27" s="24"/>
      <c r="F27" s="26"/>
      <c r="G27" s="25"/>
      <c r="H27" s="25"/>
      <c r="I27" s="25"/>
    </row>
    <row r="28" spans="1:9" ht="160.5" customHeight="1">
      <c r="A28" s="9">
        <f>+'Annexe A.1 Offre technique'!A27</f>
        <v>24</v>
      </c>
      <c r="B28" s="1" t="str">
        <f>'Annexe A.1 Offre technique'!B27</f>
        <v>Onduleur  1500 VA</v>
      </c>
      <c r="C28" s="1" t="str">
        <f>'Annexe A.1 Offre technique'!C27</f>
        <v xml:space="preserve">Puissance : 1 500 VA
Multiprises prises électriques en sortie
Batterie remplaçable
Voyants LED indicateurs de fonctionnement, mode batterie, batterie à remplacer et surcharge
Alarme audible (passage en mode batterie, surcharge, etc.)
Autonomie : Environ 15 minutes
Régulation automatique de la tension
</v>
      </c>
      <c r="D28" s="1">
        <v>50</v>
      </c>
      <c r="E28" s="24"/>
      <c r="F28" s="26"/>
      <c r="G28" s="25"/>
      <c r="H28" s="25"/>
      <c r="I28" s="25"/>
    </row>
    <row r="29" spans="1:9" ht="30.75" customHeight="1">
      <c r="A29" s="9">
        <f>+'Annexe A.1 Offre technique'!A28</f>
        <v>25</v>
      </c>
      <c r="B29" s="1" t="str">
        <f>'Annexe A.1 Offre technique'!B28</f>
        <v>Projecteur 1</v>
      </c>
      <c r="C29" s="1" t="str">
        <f>'Annexe A.1 Offre technique'!C28</f>
        <v>voir annexe fiche technique</v>
      </c>
      <c r="D29" s="1">
        <v>3</v>
      </c>
      <c r="E29" s="24"/>
      <c r="F29" s="26"/>
      <c r="G29" s="25"/>
      <c r="H29" s="25"/>
      <c r="I29" s="25"/>
    </row>
    <row r="30" spans="1:9" ht="30.75" customHeight="1">
      <c r="A30" s="9">
        <f>+'Annexe A.1 Offre technique'!A29</f>
        <v>26</v>
      </c>
      <c r="B30" s="1" t="str">
        <f>'Annexe A.1 Offre technique'!B29</f>
        <v>Projecteur 2 (mini projector)</v>
      </c>
      <c r="C30" s="1" t="str">
        <f>'Annexe A.1 Offre technique'!C29</f>
        <v>Voir annexe fiche technique</v>
      </c>
      <c r="D30" s="1">
        <v>5</v>
      </c>
      <c r="E30" s="24"/>
      <c r="F30" s="26"/>
      <c r="G30" s="25"/>
      <c r="H30" s="25"/>
      <c r="I30" s="25"/>
    </row>
    <row r="31" spans="1:9" ht="30.75" customHeight="1">
      <c r="A31" s="9">
        <v>27</v>
      </c>
      <c r="B31" s="29" t="s">
        <v>55</v>
      </c>
      <c r="C31" s="29" t="s">
        <v>56</v>
      </c>
      <c r="D31" s="12">
        <v>30</v>
      </c>
      <c r="E31" s="24"/>
      <c r="F31" s="26"/>
      <c r="G31" s="25"/>
      <c r="H31" s="25"/>
      <c r="I31" s="25"/>
    </row>
    <row r="32" spans="1:9" ht="30.75" customHeight="1">
      <c r="A32" s="9">
        <v>28</v>
      </c>
      <c r="B32" s="29" t="s">
        <v>57</v>
      </c>
      <c r="C32" s="29" t="s">
        <v>56</v>
      </c>
      <c r="D32" s="12">
        <v>10</v>
      </c>
      <c r="E32" s="24"/>
      <c r="F32" s="26"/>
      <c r="G32" s="25"/>
      <c r="H32" s="25"/>
      <c r="I32" s="25"/>
    </row>
    <row r="33" spans="1:9" ht="30.75" customHeight="1">
      <c r="A33" s="9">
        <v>29</v>
      </c>
      <c r="B33" s="1" t="s">
        <v>58</v>
      </c>
      <c r="C33" s="1" t="s">
        <v>56</v>
      </c>
      <c r="D33" s="1">
        <v>5</v>
      </c>
      <c r="E33" s="24"/>
      <c r="F33" s="26"/>
      <c r="G33" s="25"/>
      <c r="H33" s="25"/>
      <c r="I33" s="25"/>
    </row>
    <row r="34" spans="1:9" ht="52.9" customHeight="1">
      <c r="A34" s="9">
        <f>+'Annexe A.1 Offre technique'!A33</f>
        <v>30</v>
      </c>
      <c r="B34" s="1" t="str">
        <f>'Annexe A.1 Offre technique'!B33</f>
        <v>Clé USB de 16 Go</v>
      </c>
      <c r="C34" s="29" t="s">
        <v>60</v>
      </c>
      <c r="D34" s="1">
        <v>25</v>
      </c>
      <c r="E34" s="24"/>
      <c r="F34" s="26"/>
      <c r="G34" s="25"/>
      <c r="H34" s="25"/>
      <c r="I34" s="25"/>
    </row>
    <row r="35" spans="1:9" ht="47.45" customHeight="1">
      <c r="A35" s="9">
        <f>+'Annexe A.1 Offre technique'!A34</f>
        <v>31</v>
      </c>
      <c r="B35" s="1" t="str">
        <f>'Annexe A.1 Offre technique'!B34</f>
        <v>Clé USB de 32 Go</v>
      </c>
      <c r="C35" s="29" t="s">
        <v>62</v>
      </c>
      <c r="D35" s="1">
        <v>150</v>
      </c>
      <c r="E35" s="24"/>
      <c r="F35" s="26"/>
      <c r="G35" s="25"/>
      <c r="H35" s="25"/>
      <c r="I35" s="25"/>
    </row>
    <row r="36" spans="1:9" ht="49.5" customHeight="1">
      <c r="A36" s="9">
        <f>+'Annexe A.1 Offre technique'!A35</f>
        <v>32</v>
      </c>
      <c r="B36" s="1" t="str">
        <f>'Annexe A.1 Offre technique'!B35</f>
        <v>Disque dur externe</v>
      </c>
      <c r="C36" s="1" t="str">
        <f>'Annexe A.1 Offre technique'!C35</f>
        <v>Disque dur SSD vitesse jusqu'à 540MB/S au moins + sac de transport de 1 To</v>
      </c>
      <c r="D36" s="1">
        <v>10</v>
      </c>
      <c r="E36" s="24"/>
      <c r="F36" s="26"/>
      <c r="G36" s="25"/>
      <c r="H36" s="25"/>
      <c r="I36" s="25"/>
    </row>
    <row r="37" spans="1:9" ht="30.75" customHeight="1">
      <c r="A37" s="9">
        <f>+'Annexe A.1 Offre technique'!A36</f>
        <v>33</v>
      </c>
      <c r="B37" s="1" t="str">
        <f>'Annexe A.1 Offre technique'!B36</f>
        <v>Disque dur externe</v>
      </c>
      <c r="C37" s="1" t="str">
        <f>'Annexe A.1 Offre technique'!C36</f>
        <v xml:space="preserve">Disque dur 2,5 pouce avec anti choc + sac de transport de 1To </v>
      </c>
      <c r="D37" s="1">
        <v>50</v>
      </c>
      <c r="E37" s="24"/>
      <c r="F37" s="26"/>
      <c r="G37" s="25"/>
      <c r="H37" s="25"/>
      <c r="I37" s="25"/>
    </row>
    <row r="38" spans="1:9" ht="30.75" customHeight="1">
      <c r="A38" s="9">
        <v>34</v>
      </c>
      <c r="B38" s="29" t="s">
        <v>66</v>
      </c>
      <c r="C38" s="29" t="s">
        <v>67</v>
      </c>
      <c r="D38" s="1">
        <v>10</v>
      </c>
      <c r="E38" s="24"/>
      <c r="F38" s="26"/>
      <c r="G38" s="25"/>
      <c r="H38" s="25"/>
      <c r="I38" s="25"/>
    </row>
    <row r="39" spans="1:9" ht="30.75" customHeight="1">
      <c r="A39" s="9">
        <v>35</v>
      </c>
      <c r="B39" s="29" t="s">
        <v>68</v>
      </c>
      <c r="C39" s="29" t="s">
        <v>69</v>
      </c>
      <c r="D39" s="1">
        <v>60</v>
      </c>
      <c r="E39" s="24"/>
      <c r="F39" s="26"/>
      <c r="G39" s="25"/>
      <c r="H39" s="25"/>
      <c r="I39" s="25"/>
    </row>
    <row r="40" spans="1:9" ht="30.75" customHeight="1">
      <c r="A40" s="9">
        <v>36</v>
      </c>
      <c r="B40" s="29" t="s">
        <v>66</v>
      </c>
      <c r="C40" s="29" t="s">
        <v>70</v>
      </c>
      <c r="D40" s="1">
        <v>10</v>
      </c>
      <c r="E40" s="24"/>
      <c r="F40" s="26"/>
      <c r="G40" s="25"/>
      <c r="H40" s="25"/>
      <c r="I40" s="25"/>
    </row>
    <row r="41" spans="1:9" ht="30.75" customHeight="1">
      <c r="A41" s="9">
        <v>37</v>
      </c>
      <c r="B41" s="29" t="s">
        <v>71</v>
      </c>
      <c r="C41" s="29" t="s">
        <v>72</v>
      </c>
      <c r="D41" s="1">
        <v>25</v>
      </c>
      <c r="E41" s="24"/>
      <c r="F41" s="26"/>
      <c r="G41" s="25"/>
      <c r="H41" s="25"/>
      <c r="I41" s="25"/>
    </row>
    <row r="42" spans="1:9" ht="67.900000000000006" customHeight="1">
      <c r="A42" s="9">
        <f>+'Annexe A.1 Offre technique'!A41</f>
        <v>38</v>
      </c>
      <c r="B42" s="1" t="str">
        <f>'Annexe A.1 Offre technique'!B41</f>
        <v xml:space="preserve">Mini Clavier pavé numérique </v>
      </c>
      <c r="C42" s="1" t="s">
        <v>74</v>
      </c>
      <c r="D42" s="1">
        <v>5</v>
      </c>
      <c r="E42" s="24"/>
      <c r="F42" s="26"/>
      <c r="G42" s="25"/>
      <c r="H42" s="25"/>
      <c r="I42" s="25"/>
    </row>
    <row r="43" spans="1:9" ht="117.75" customHeight="1">
      <c r="A43" s="9">
        <f>+'Annexe A.1 Offre technique'!A42</f>
        <v>39</v>
      </c>
      <c r="B43" s="1" t="str">
        <f>'Annexe A.1 Offre technique'!B42</f>
        <v xml:space="preserve">Pieuvre  de conférence </v>
      </c>
      <c r="C43" s="1" t="str">
        <f>'Annexe A.1 Offre technique'!C42</f>
        <v>Jabra Speak 810 
 Connexion filaire sur PC/Mac
- Connexion sans fil Bluetooth sur mobile / tablette
- Version optimisée pour Skype for Business
- Autonomie en conversation : 15 heures
- Couverture à 360°
- Dimensions : 120 x 120 x 33 mm</v>
      </c>
      <c r="D43" s="1">
        <v>5</v>
      </c>
      <c r="E43" s="24"/>
      <c r="F43" s="26"/>
      <c r="G43" s="25"/>
      <c r="H43" s="25"/>
      <c r="I43" s="25"/>
    </row>
    <row r="44" spans="1:9" ht="216.75">
      <c r="A44" s="9">
        <f>+'Annexe A.1 Offre technique'!A43</f>
        <v>40</v>
      </c>
      <c r="B44" s="1" t="str">
        <f>'Annexe A.1 Offre technique'!B43</f>
        <v xml:space="preserve">Pieuvre  de conférence </v>
      </c>
      <c r="C44" s="1" t="str">
        <f>'Annexe A.1 Offre technique'!C43</f>
        <v xml:space="preserve">Jabra Speak 510+
Dongle et câble USB intégrés pour connexion sur ordinateur
Bluetooth 3.0 via le dongle USB
Son HQ large bandeCompatible communications uinifiées
DSP : annulation des échos
 Voyant LED intuitif
Micro antibruit omnidirectionnel, couverture à 360°
Touche Secret
Touches Raccrocher/Décrocher
Commande du volume
Autonomie en conversation 15h
Prise jack 3,5mm
Recharge via USB
</v>
      </c>
      <c r="D44" s="1">
        <v>5</v>
      </c>
      <c r="E44" s="24"/>
      <c r="F44" s="26"/>
      <c r="G44" s="25"/>
      <c r="H44" s="25"/>
      <c r="I44" s="25"/>
    </row>
    <row r="45" spans="1:9" ht="150" customHeight="1">
      <c r="A45" s="9">
        <f>+'Annexe A.1 Offre technique'!A44</f>
        <v>41</v>
      </c>
      <c r="B45" s="1" t="str">
        <f>+'Annexe A.1 Offre technique'!B44</f>
        <v>Enceinte portable dont batterie intégré avec microphone sans fils</v>
      </c>
      <c r="C45" s="1" t="str">
        <f>+'Annexe A.1 Offre technique'!C44</f>
        <v>voir annexe fiche technique</v>
      </c>
      <c r="D45" s="1">
        <v>3</v>
      </c>
      <c r="E45" s="24"/>
      <c r="F45" s="26"/>
      <c r="G45" s="25"/>
      <c r="H45" s="25"/>
      <c r="I45" s="25"/>
    </row>
    <row r="46" spans="1:9" ht="32.25" customHeight="1">
      <c r="A46" s="55"/>
      <c r="B46" s="55"/>
      <c r="C46" s="55"/>
      <c r="D46" s="55"/>
      <c r="E46" s="56"/>
      <c r="F46" s="54" t="s">
        <v>111</v>
      </c>
      <c r="G46" s="52"/>
      <c r="H46" s="52"/>
      <c r="I46" s="53"/>
    </row>
    <row r="47" spans="1:9" ht="21" customHeight="1">
      <c r="A47" s="90" t="s">
        <v>112</v>
      </c>
      <c r="B47" s="91"/>
      <c r="C47" s="91"/>
      <c r="D47" s="91"/>
      <c r="E47" s="91"/>
      <c r="F47" s="91"/>
      <c r="G47" s="57"/>
      <c r="H47" s="58"/>
      <c r="I47" s="59"/>
    </row>
    <row r="48" spans="1:9" ht="22.5" customHeight="1">
      <c r="A48" s="90"/>
      <c r="B48" s="91"/>
      <c r="C48" s="91"/>
      <c r="D48" s="91"/>
      <c r="E48" s="91"/>
      <c r="F48" s="91"/>
      <c r="G48" s="57"/>
      <c r="H48" s="60"/>
      <c r="I48" s="59"/>
    </row>
    <row r="49" spans="1:9" ht="24" customHeight="1" thickBot="1">
      <c r="A49" s="92"/>
      <c r="B49" s="93"/>
      <c r="C49" s="93"/>
      <c r="D49" s="93"/>
      <c r="E49" s="91"/>
      <c r="F49" s="91"/>
      <c r="G49" s="57"/>
      <c r="H49" s="58"/>
      <c r="I49" s="59"/>
    </row>
    <row r="50" spans="1:9" ht="15" customHeight="1">
      <c r="A50" s="73" t="s">
        <v>3</v>
      </c>
      <c r="B50" s="89"/>
      <c r="C50" s="89"/>
      <c r="D50" s="96"/>
      <c r="E50" s="73" t="s">
        <v>79</v>
      </c>
      <c r="F50" s="89"/>
      <c r="G50" s="89"/>
      <c r="H50" s="89"/>
      <c r="I50" s="96"/>
    </row>
    <row r="51" spans="1:9" ht="53.25" customHeight="1">
      <c r="A51" s="85" t="str">
        <f>'Annexe A.1 Offre technique'!A46:B46</f>
        <v xml:space="preserve">Date de livraison demandée : </v>
      </c>
      <c r="B51" s="86"/>
      <c r="C51" s="77" t="str">
        <f>'Annexe A.1 Offre technique'!C46:D46</f>
        <v>10 Jours calendaires</v>
      </c>
      <c r="D51" s="66"/>
      <c r="E51" s="13" t="s">
        <v>82</v>
      </c>
      <c r="F51" s="77"/>
      <c r="G51" s="66"/>
      <c r="H51" s="66"/>
      <c r="I51" s="67"/>
    </row>
    <row r="52" spans="1:9" ht="38.25" customHeight="1">
      <c r="A52" s="85" t="s">
        <v>83</v>
      </c>
      <c r="B52" s="86"/>
      <c r="C52" s="77" t="str">
        <f>'Annexe A.1 Offre technique'!C47:D47</f>
        <v>INCOTERM DDP: livraison en vrac ou en kit (mise en kit par le fournisseur dans les entrepôts de DRC).</v>
      </c>
      <c r="D52" s="66"/>
      <c r="E52" s="13" t="s">
        <v>85</v>
      </c>
      <c r="F52" s="77"/>
      <c r="G52" s="66"/>
      <c r="H52" s="66"/>
      <c r="I52" s="67"/>
    </row>
    <row r="53" spans="1:9" ht="49.5" customHeight="1">
      <c r="A53" s="85" t="s">
        <v>113</v>
      </c>
      <c r="B53" s="86"/>
      <c r="C53" s="77" t="s">
        <v>87</v>
      </c>
      <c r="D53" s="66"/>
      <c r="E53" s="13" t="s">
        <v>88</v>
      </c>
      <c r="F53" s="77"/>
      <c r="G53" s="66"/>
      <c r="H53" s="66"/>
      <c r="I53" s="67"/>
    </row>
    <row r="54" spans="1:9" ht="39.75" customHeight="1">
      <c r="A54" s="85" t="s">
        <v>89</v>
      </c>
      <c r="B54" s="86"/>
      <c r="C54" s="77" t="str">
        <f>'Annexe A.1 Offre technique'!C49:D49</f>
        <v>365 jours (avec la possibilité d'extension de 180 jours)</v>
      </c>
      <c r="D54" s="66"/>
      <c r="E54" s="13" t="s">
        <v>91</v>
      </c>
      <c r="F54" s="77"/>
      <c r="G54" s="66"/>
      <c r="H54" s="66"/>
      <c r="I54" s="67"/>
    </row>
    <row r="55" spans="1:9" ht="20.25" customHeight="1" thickBot="1">
      <c r="A55" s="94" t="s">
        <v>114</v>
      </c>
      <c r="B55" s="95"/>
      <c r="C55" s="77" t="s">
        <v>115</v>
      </c>
      <c r="D55" s="66"/>
      <c r="E55" s="13" t="s">
        <v>116</v>
      </c>
      <c r="F55" s="77"/>
      <c r="G55" s="66"/>
      <c r="H55" s="66"/>
      <c r="I55" s="67"/>
    </row>
    <row r="56" spans="1:9" ht="16.5" customHeight="1">
      <c r="A56" s="70"/>
      <c r="B56" s="70"/>
      <c r="C56" s="70"/>
      <c r="D56" s="87"/>
      <c r="E56" s="10" t="s">
        <v>117</v>
      </c>
      <c r="F56" s="77"/>
      <c r="G56" s="66"/>
      <c r="H56" s="66"/>
      <c r="I56" s="67"/>
    </row>
    <row r="57" spans="1:9" ht="38.25">
      <c r="A57" s="70"/>
      <c r="B57" s="70"/>
      <c r="C57" s="70"/>
      <c r="D57" s="87"/>
      <c r="E57" s="10" t="s">
        <v>103</v>
      </c>
      <c r="F57" s="77"/>
      <c r="G57" s="66"/>
      <c r="H57" s="66"/>
      <c r="I57" s="67"/>
    </row>
    <row r="58" spans="1:9">
      <c r="A58" s="70"/>
      <c r="B58" s="70"/>
      <c r="C58" s="70"/>
      <c r="D58" s="87"/>
      <c r="E58" s="10" t="s">
        <v>104</v>
      </c>
      <c r="F58" s="77"/>
      <c r="G58" s="66"/>
      <c r="H58" s="66"/>
      <c r="I58" s="67"/>
    </row>
    <row r="59" spans="1:9">
      <c r="A59" s="70"/>
      <c r="B59" s="70"/>
      <c r="C59" s="70"/>
      <c r="D59" s="87"/>
      <c r="E59" s="10" t="s">
        <v>118</v>
      </c>
      <c r="F59" s="15"/>
      <c r="G59" s="16"/>
      <c r="H59" s="16"/>
      <c r="I59" s="17"/>
    </row>
    <row r="60" spans="1:9">
      <c r="A60" s="70"/>
      <c r="B60" s="70"/>
      <c r="C60" s="70"/>
      <c r="D60" s="87"/>
      <c r="E60" s="10" t="s">
        <v>105</v>
      </c>
      <c r="F60" s="77"/>
      <c r="G60" s="66"/>
      <c r="H60" s="66"/>
      <c r="I60" s="67"/>
    </row>
    <row r="61" spans="1:9" ht="24.75" customHeight="1" thickBot="1">
      <c r="A61" s="70"/>
      <c r="B61" s="70"/>
      <c r="C61" s="70"/>
      <c r="D61" s="87"/>
      <c r="E61" s="11" t="s">
        <v>106</v>
      </c>
      <c r="F61" s="63"/>
      <c r="G61" s="65"/>
      <c r="H61" s="65"/>
      <c r="I61" s="64"/>
    </row>
  </sheetData>
  <mergeCells count="26">
    <mergeCell ref="A2:D2"/>
    <mergeCell ref="E2:I2"/>
    <mergeCell ref="A51:B51"/>
    <mergeCell ref="A47:F49"/>
    <mergeCell ref="A55:B55"/>
    <mergeCell ref="C55:D55"/>
    <mergeCell ref="E50:I50"/>
    <mergeCell ref="A50:D50"/>
    <mergeCell ref="F52:I52"/>
    <mergeCell ref="F53:I53"/>
    <mergeCell ref="F54:I54"/>
    <mergeCell ref="F55:I55"/>
    <mergeCell ref="C51:D51"/>
    <mergeCell ref="F51:I51"/>
    <mergeCell ref="F61:I61"/>
    <mergeCell ref="F56:I56"/>
    <mergeCell ref="C53:D53"/>
    <mergeCell ref="C54:D54"/>
    <mergeCell ref="A52:B52"/>
    <mergeCell ref="C52:D52"/>
    <mergeCell ref="F57:I57"/>
    <mergeCell ref="F58:I58"/>
    <mergeCell ref="F60:I60"/>
    <mergeCell ref="A54:B54"/>
    <mergeCell ref="A53:B53"/>
    <mergeCell ref="A56:D61"/>
  </mergeCells>
  <pageMargins left="0.7" right="0.7" top="0.75" bottom="0.75" header="0.3" footer="0.3"/>
  <pageSetup paperSize="9" scale="12" orientation="landscape" r:id="rId1"/>
  <headerFooter>
    <oddHeader>&amp;C&amp;"Calibri,Normal"&amp;18ANNEXE A.2 FORMULAIRE DE SOUMISSION DE L’OFFRE FINANCIÈRE - BIENS</oddHeader>
    <oddFooter>&amp;CPage&amp;P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725407-603B-43EB-86D1-AFD0FB0199C9}">
  <dimension ref="A1"/>
  <sheetViews>
    <sheetView workbookViewId="0">
      <selection activeCell="I31" sqref="I31"/>
    </sheetView>
  </sheetViews>
  <sheetFormatPr defaultRowHeight="1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78c3321-a9f3-4c06-8076-39423d8d40af" xsi:nil="true"/>
    <lcf76f155ced4ddcb4097134ff3c332f xmlns="2a4f308e-a527-458d-a51c-310cba7041c0">
      <Terms xmlns="http://schemas.microsoft.com/office/infopath/2007/PartnerControls"/>
    </lcf76f155ced4ddcb4097134ff3c332f>
    <_Flow_SignoffStatus xmlns="2a4f308e-a527-458d-a51c-310cba7041c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07D8A677D03E5143A93A011D5B293E6C" ma:contentTypeVersion="12" ma:contentTypeDescription="Crée un document." ma:contentTypeScope="" ma:versionID="cc57a4171a613a5f5a78dff6551ef797">
  <xsd:schema xmlns:xsd="http://www.w3.org/2001/XMLSchema" xmlns:xs="http://www.w3.org/2001/XMLSchema" xmlns:p="http://schemas.microsoft.com/office/2006/metadata/properties" xmlns:ns2="2a4f308e-a527-458d-a51c-310cba7041c0" xmlns:ns3="478c3321-a9f3-4c06-8076-39423d8d40af" targetNamespace="http://schemas.microsoft.com/office/2006/metadata/properties" ma:root="true" ma:fieldsID="33d59baca21c4395edc314caf800ff12" ns2:_="" ns3:_="">
    <xsd:import namespace="2a4f308e-a527-458d-a51c-310cba7041c0"/>
    <xsd:import namespace="478c3321-a9f3-4c06-8076-39423d8d40a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a4f308e-a527-458d-a51c-310cba7041c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_Flow_SignoffStatus" ma:index="19" nillable="true" ma:displayName="Sign-off status" ma:internalName="Sign_x002d_off_x0020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78c3321-a9f3-4c06-8076-39423d8d40af"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TaxCatchAll" ma:index="14" nillable="true" ma:displayName="Taxonomy Catch All Column" ma:hidden="true" ma:list="{a4bd3262-968c-4daf-a3ed-0ee740d584db}" ma:internalName="TaxCatchAll" ma:showField="CatchAllData" ma:web="478c3321-a9f3-4c06-8076-39423d8d40a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17FD090-E3A9-4E3F-9B66-234D5C6C8FC6}"/>
</file>

<file path=customXml/itemProps2.xml><?xml version="1.0" encoding="utf-8"?>
<ds:datastoreItem xmlns:ds="http://schemas.openxmlformats.org/officeDocument/2006/customXml" ds:itemID="{3301EE26-0FD0-4AFE-9EDE-8DF669A77A5B}"/>
</file>

<file path=customXml/itemProps3.xml><?xml version="1.0" encoding="utf-8"?>
<ds:datastoreItem xmlns:ds="http://schemas.openxmlformats.org/officeDocument/2006/customXml" ds:itemID="{972D6659-F1D4-4268-8F67-18BAA6501E0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DRC</dc:creator>
  <cp:keywords/>
  <dc:description/>
  <cp:lastModifiedBy>Salimata ZEBA</cp:lastModifiedBy>
  <cp:revision/>
  <dcterms:created xsi:type="dcterms:W3CDTF">2017-05-23T13:13:55Z</dcterms:created>
  <dcterms:modified xsi:type="dcterms:W3CDTF">2022-12-05T11:01:47Z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0x01010007D8A677D03E5143A93A011D5B293E6C</vt:lpwstr>
  </property>
</Properties>
</file>